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2" activeTab="19"/>
  </bookViews>
  <sheets>
    <sheet name="tot" sheetId="1" r:id="rId1"/>
    <sheet name="agric" sheetId="2" r:id="rId2"/>
    <sheet name="estraz. min" sheetId="3" r:id="rId3"/>
    <sheet name="att manifatt" sheetId="4" r:id="rId4"/>
    <sheet name="energia elett" sheetId="5" r:id="rId5"/>
    <sheet name="acqua" sheetId="6" r:id="rId6"/>
    <sheet name="costruz" sheetId="7" r:id="rId7"/>
    <sheet name="commerc" sheetId="8" r:id="rId8"/>
    <sheet name="trasporto" sheetId="9" r:id="rId9"/>
    <sheet name="alloggio" sheetId="10" r:id="rId10"/>
    <sheet name="informaz" sheetId="11" r:id="rId11"/>
    <sheet name="att finanz" sheetId="12" r:id="rId12"/>
    <sheet name="att immobil" sheetId="13" r:id="rId13"/>
    <sheet name="att profess" sheetId="14" r:id="rId14"/>
    <sheet name="noleggio" sheetId="15" r:id="rId15"/>
    <sheet name="istruz" sheetId="16" r:id="rId16"/>
    <sheet name="sanità" sheetId="17" r:id="rId17"/>
    <sheet name="att artistiche" sheetId="18" r:id="rId18"/>
    <sheet name="altri servizi" sheetId="19" r:id="rId19"/>
    <sheet name="non classific" sheetId="20" r:id="rId20"/>
  </sheets>
  <calcPr calcId="145621"/>
</workbook>
</file>

<file path=xl/calcChain.xml><?xml version="1.0" encoding="utf-8"?>
<calcChain xmlns="http://schemas.openxmlformats.org/spreadsheetml/2006/main">
  <c r="J102" i="20" l="1"/>
  <c r="I102" i="20"/>
  <c r="H102" i="20"/>
  <c r="G102" i="20"/>
  <c r="J101" i="20"/>
  <c r="I101" i="20"/>
  <c r="H101" i="20"/>
  <c r="G101" i="20"/>
  <c r="J100" i="20"/>
  <c r="I100" i="20"/>
  <c r="H100" i="20"/>
  <c r="G100" i="20"/>
  <c r="J99" i="20"/>
  <c r="I99" i="20"/>
  <c r="H99" i="20"/>
  <c r="G99" i="20"/>
  <c r="J98" i="20"/>
  <c r="I98" i="20"/>
  <c r="H98" i="20"/>
  <c r="G98" i="20"/>
  <c r="G97" i="20"/>
  <c r="I96" i="20"/>
  <c r="H96" i="20"/>
  <c r="G96" i="20"/>
  <c r="J96" i="20" s="1"/>
  <c r="I95" i="20"/>
  <c r="H95" i="20"/>
  <c r="G95" i="20"/>
  <c r="J95" i="20" s="1"/>
  <c r="I94" i="20"/>
  <c r="H94" i="20"/>
  <c r="G94" i="20"/>
  <c r="J94" i="20" s="1"/>
  <c r="I93" i="20"/>
  <c r="H93" i="20"/>
  <c r="G93" i="20"/>
  <c r="J93" i="20" s="1"/>
  <c r="I92" i="20"/>
  <c r="H92" i="20"/>
  <c r="G92" i="20"/>
  <c r="J92" i="20" s="1"/>
  <c r="I91" i="20"/>
  <c r="H91" i="20"/>
  <c r="G91" i="20"/>
  <c r="J91" i="20" s="1"/>
  <c r="I90" i="20"/>
  <c r="H90" i="20"/>
  <c r="G90" i="20"/>
  <c r="J90" i="20" s="1"/>
  <c r="I89" i="20"/>
  <c r="H89" i="20"/>
  <c r="G89" i="20"/>
  <c r="J89" i="20" s="1"/>
  <c r="I88" i="20"/>
  <c r="H88" i="20"/>
  <c r="G88" i="20"/>
  <c r="J88" i="20" s="1"/>
  <c r="G87" i="20"/>
  <c r="J86" i="20"/>
  <c r="I86" i="20"/>
  <c r="H86" i="20"/>
  <c r="G86" i="20"/>
  <c r="J85" i="20"/>
  <c r="I85" i="20"/>
  <c r="H85" i="20"/>
  <c r="G85" i="20"/>
  <c r="J84" i="20"/>
  <c r="I84" i="20"/>
  <c r="H84" i="20"/>
  <c r="G84" i="20"/>
  <c r="J83" i="20"/>
  <c r="I83" i="20"/>
  <c r="H83" i="20"/>
  <c r="G83" i="20"/>
  <c r="J82" i="20"/>
  <c r="I82" i="20"/>
  <c r="H82" i="20"/>
  <c r="G82" i="20"/>
  <c r="J81" i="20"/>
  <c r="I81" i="20"/>
  <c r="H81" i="20"/>
  <c r="G81" i="20"/>
  <c r="J80" i="20"/>
  <c r="I80" i="20"/>
  <c r="H80" i="20"/>
  <c r="G80" i="20"/>
  <c r="J79" i="20"/>
  <c r="I79" i="20"/>
  <c r="H79" i="20"/>
  <c r="G79" i="20"/>
  <c r="J78" i="20"/>
  <c r="I78" i="20"/>
  <c r="H78" i="20"/>
  <c r="G78" i="20"/>
  <c r="J77" i="20"/>
  <c r="I77" i="20"/>
  <c r="H77" i="20"/>
  <c r="G77" i="20"/>
  <c r="J76" i="20"/>
  <c r="I76" i="20"/>
  <c r="H76" i="20"/>
  <c r="G76" i="20"/>
  <c r="J75" i="20"/>
  <c r="I75" i="20"/>
  <c r="H75" i="20"/>
  <c r="G75" i="20"/>
  <c r="J74" i="20"/>
  <c r="I74" i="20"/>
  <c r="H74" i="20"/>
  <c r="G74" i="20"/>
  <c r="G73" i="20"/>
  <c r="I72" i="20"/>
  <c r="H72" i="20"/>
  <c r="G72" i="20"/>
  <c r="J72" i="20" s="1"/>
  <c r="I71" i="20"/>
  <c r="H71" i="20"/>
  <c r="G71" i="20"/>
  <c r="J71" i="20" s="1"/>
  <c r="I70" i="20"/>
  <c r="H70" i="20"/>
  <c r="G70" i="20"/>
  <c r="J70" i="20" s="1"/>
  <c r="I69" i="20"/>
  <c r="H69" i="20"/>
  <c r="G69" i="20"/>
  <c r="J69" i="20" s="1"/>
  <c r="I68" i="20"/>
  <c r="H68" i="20"/>
  <c r="G68" i="20"/>
  <c r="J68" i="20" s="1"/>
  <c r="I67" i="20"/>
  <c r="H67" i="20"/>
  <c r="G67" i="20"/>
  <c r="J67" i="20" s="1"/>
  <c r="I66" i="20"/>
  <c r="H66" i="20"/>
  <c r="G66" i="20"/>
  <c r="J66" i="20" s="1"/>
  <c r="I65" i="20"/>
  <c r="H65" i="20"/>
  <c r="G65" i="20"/>
  <c r="J65" i="20" s="1"/>
  <c r="I64" i="20"/>
  <c r="H64" i="20"/>
  <c r="G64" i="20"/>
  <c r="J64" i="20" s="1"/>
  <c r="I63" i="20"/>
  <c r="H63" i="20"/>
  <c r="G63" i="20"/>
  <c r="J63" i="20" s="1"/>
  <c r="I62" i="20"/>
  <c r="H62" i="20"/>
  <c r="G62" i="20"/>
  <c r="J62" i="20" s="1"/>
  <c r="I61" i="20"/>
  <c r="H61" i="20"/>
  <c r="G61" i="20"/>
  <c r="J61" i="20" s="1"/>
  <c r="I60" i="20"/>
  <c r="H60" i="20"/>
  <c r="G60" i="20"/>
  <c r="J60" i="20" s="1"/>
  <c r="I59" i="20"/>
  <c r="H59" i="20"/>
  <c r="G59" i="20"/>
  <c r="J59" i="20" s="1"/>
  <c r="I58" i="20"/>
  <c r="H58" i="20"/>
  <c r="G58" i="20"/>
  <c r="J58" i="20" s="1"/>
  <c r="I57" i="20"/>
  <c r="H57" i="20"/>
  <c r="G57" i="20"/>
  <c r="J57" i="20" s="1"/>
  <c r="I56" i="20"/>
  <c r="H56" i="20"/>
  <c r="G56" i="20"/>
  <c r="J56" i="20" s="1"/>
  <c r="I55" i="20"/>
  <c r="H55" i="20"/>
  <c r="G55" i="20"/>
  <c r="J55" i="20" s="1"/>
  <c r="G54" i="20"/>
  <c r="G53" i="20"/>
  <c r="I52" i="20"/>
  <c r="H52" i="20"/>
  <c r="G52" i="20"/>
  <c r="J52" i="20" s="1"/>
  <c r="I51" i="20"/>
  <c r="H51" i="20"/>
  <c r="G51" i="20"/>
  <c r="J51" i="20" s="1"/>
  <c r="I50" i="20"/>
  <c r="H50" i="20"/>
  <c r="G50" i="20"/>
  <c r="J50" i="20" s="1"/>
  <c r="I49" i="20"/>
  <c r="H49" i="20"/>
  <c r="G49" i="20"/>
  <c r="J49" i="20" s="1"/>
  <c r="I48" i="20"/>
  <c r="H48" i="20"/>
  <c r="G48" i="20"/>
  <c r="J48" i="20" s="1"/>
  <c r="I47" i="20"/>
  <c r="H47" i="20"/>
  <c r="G47" i="20"/>
  <c r="J47" i="20" s="1"/>
  <c r="I46" i="20"/>
  <c r="H46" i="20"/>
  <c r="G46" i="20"/>
  <c r="J46" i="20" s="1"/>
  <c r="G45" i="20"/>
  <c r="J44" i="20"/>
  <c r="I44" i="20"/>
  <c r="H44" i="20"/>
  <c r="G44" i="20"/>
  <c r="J43" i="20"/>
  <c r="I43" i="20"/>
  <c r="H43" i="20"/>
  <c r="G43" i="20"/>
  <c r="J42" i="20"/>
  <c r="I42" i="20"/>
  <c r="H42" i="20"/>
  <c r="G42" i="20"/>
  <c r="J41" i="20"/>
  <c r="I41" i="20"/>
  <c r="H41" i="20"/>
  <c r="G41" i="20"/>
  <c r="J40" i="20"/>
  <c r="I40" i="20"/>
  <c r="H40" i="20"/>
  <c r="G40" i="20"/>
  <c r="J39" i="20"/>
  <c r="I39" i="20"/>
  <c r="H39" i="20"/>
  <c r="G39" i="20"/>
  <c r="J38" i="20"/>
  <c r="I38" i="20"/>
  <c r="H38" i="20"/>
  <c r="G38" i="20"/>
  <c r="J37" i="20"/>
  <c r="I37" i="20"/>
  <c r="H37" i="20"/>
  <c r="G37" i="20"/>
  <c r="J36" i="20"/>
  <c r="I36" i="20"/>
  <c r="H36" i="20"/>
  <c r="G36" i="20"/>
  <c r="J35" i="20"/>
  <c r="I35" i="20"/>
  <c r="H35" i="20"/>
  <c r="G35" i="20"/>
  <c r="J34" i="20"/>
  <c r="I34" i="20"/>
  <c r="H34" i="20"/>
  <c r="G34" i="20"/>
  <c r="J33" i="20"/>
  <c r="I33" i="20"/>
  <c r="H33" i="20"/>
  <c r="G33" i="20"/>
  <c r="J32" i="20"/>
  <c r="I32" i="20"/>
  <c r="H32" i="20"/>
  <c r="G32" i="20"/>
  <c r="J31" i="20"/>
  <c r="I31" i="20"/>
  <c r="H31" i="20"/>
  <c r="G31" i="20"/>
  <c r="J30" i="20"/>
  <c r="I30" i="20"/>
  <c r="H30" i="20"/>
  <c r="G30" i="20"/>
  <c r="J29" i="20"/>
  <c r="I29" i="20"/>
  <c r="H29" i="20"/>
  <c r="G29" i="20"/>
  <c r="G28" i="20"/>
  <c r="I27" i="20"/>
  <c r="H27" i="20"/>
  <c r="G27" i="20"/>
  <c r="J27" i="20" s="1"/>
  <c r="I26" i="20"/>
  <c r="H26" i="20"/>
  <c r="G26" i="20"/>
  <c r="J26" i="20" s="1"/>
  <c r="I25" i="20"/>
  <c r="H25" i="20"/>
  <c r="G25" i="20"/>
  <c r="J25" i="20" s="1"/>
  <c r="I24" i="20"/>
  <c r="H24" i="20"/>
  <c r="G24" i="20"/>
  <c r="J24" i="20" s="1"/>
  <c r="I23" i="20"/>
  <c r="H23" i="20"/>
  <c r="G23" i="20"/>
  <c r="J23" i="20" s="1"/>
  <c r="I22" i="20"/>
  <c r="H22" i="20"/>
  <c r="G22" i="20"/>
  <c r="J22" i="20" s="1"/>
  <c r="I21" i="20"/>
  <c r="H21" i="20"/>
  <c r="G21" i="20"/>
  <c r="J21" i="20" s="1"/>
  <c r="I20" i="20"/>
  <c r="H20" i="20"/>
  <c r="G20" i="20"/>
  <c r="J20" i="20" s="1"/>
  <c r="I19" i="20"/>
  <c r="H19" i="20"/>
  <c r="G19" i="20"/>
  <c r="J19" i="20" s="1"/>
  <c r="I18" i="20"/>
  <c r="H18" i="20"/>
  <c r="G18" i="20"/>
  <c r="J18" i="20" s="1"/>
  <c r="I17" i="20"/>
  <c r="H17" i="20"/>
  <c r="G17" i="20"/>
  <c r="J17" i="20" s="1"/>
  <c r="I16" i="20"/>
  <c r="H16" i="20"/>
  <c r="G16" i="20"/>
  <c r="J16" i="20" s="1"/>
  <c r="I15" i="20"/>
  <c r="H15" i="20"/>
  <c r="G15" i="20"/>
  <c r="J15" i="20" s="1"/>
  <c r="I14" i="20"/>
  <c r="H14" i="20"/>
  <c r="G14" i="20"/>
  <c r="J14" i="20" s="1"/>
  <c r="I13" i="20"/>
  <c r="H13" i="20"/>
  <c r="G13" i="20"/>
  <c r="J13" i="20" s="1"/>
  <c r="I12" i="20"/>
  <c r="H12" i="20"/>
  <c r="G12" i="20"/>
  <c r="J12" i="20" s="1"/>
  <c r="I11" i="20"/>
  <c r="H11" i="20"/>
  <c r="G11" i="20"/>
  <c r="J11" i="20" s="1"/>
  <c r="I10" i="20"/>
  <c r="H10" i="20"/>
  <c r="G10" i="20"/>
  <c r="J10" i="20" s="1"/>
  <c r="I9" i="20"/>
  <c r="H9" i="20"/>
  <c r="G9" i="20"/>
  <c r="J9" i="20" s="1"/>
  <c r="I8" i="20"/>
  <c r="H8" i="20"/>
  <c r="G8" i="20"/>
  <c r="J8" i="20" s="1"/>
  <c r="I7" i="20"/>
  <c r="H7" i="20"/>
  <c r="G7" i="20"/>
  <c r="J7" i="20" s="1"/>
  <c r="I6" i="20"/>
  <c r="H6" i="20"/>
  <c r="G6" i="20"/>
  <c r="J6" i="20" s="1"/>
  <c r="I5" i="20"/>
  <c r="H5" i="20"/>
  <c r="G5" i="20"/>
  <c r="J5" i="20" s="1"/>
  <c r="I99" i="19"/>
  <c r="H99" i="19"/>
  <c r="G99" i="19"/>
  <c r="J99" i="19" s="1"/>
  <c r="I98" i="19"/>
  <c r="H98" i="19"/>
  <c r="G98" i="19"/>
  <c r="J98" i="19" s="1"/>
  <c r="I97" i="19"/>
  <c r="H97" i="19"/>
  <c r="G97" i="19"/>
  <c r="J97" i="19" s="1"/>
  <c r="I96" i="19"/>
  <c r="H96" i="19"/>
  <c r="G96" i="19"/>
  <c r="J96" i="19" s="1"/>
  <c r="I95" i="19"/>
  <c r="H95" i="19"/>
  <c r="G95" i="19"/>
  <c r="J95" i="19" s="1"/>
  <c r="I94" i="19"/>
  <c r="H94" i="19"/>
  <c r="G94" i="19"/>
  <c r="J94" i="19" s="1"/>
  <c r="I93" i="19"/>
  <c r="H93" i="19"/>
  <c r="G93" i="19"/>
  <c r="J93" i="19" s="1"/>
  <c r="I92" i="19"/>
  <c r="H92" i="19"/>
  <c r="G92" i="19"/>
  <c r="J92" i="19" s="1"/>
  <c r="I91" i="19"/>
  <c r="H91" i="19"/>
  <c r="G91" i="19"/>
  <c r="J91" i="19" s="1"/>
  <c r="I90" i="19"/>
  <c r="H90" i="19"/>
  <c r="G90" i="19"/>
  <c r="J90" i="19" s="1"/>
  <c r="I89" i="19"/>
  <c r="H89" i="19"/>
  <c r="G89" i="19"/>
  <c r="J89" i="19" s="1"/>
  <c r="I88" i="19"/>
  <c r="H88" i="19"/>
  <c r="G88" i="19"/>
  <c r="J88" i="19" s="1"/>
  <c r="I87" i="19"/>
  <c r="H87" i="19"/>
  <c r="G87" i="19"/>
  <c r="J87" i="19" s="1"/>
  <c r="I86" i="19"/>
  <c r="H86" i="19"/>
  <c r="G86" i="19"/>
  <c r="J86" i="19" s="1"/>
  <c r="I85" i="19"/>
  <c r="H85" i="19"/>
  <c r="G85" i="19"/>
  <c r="J85" i="19" s="1"/>
  <c r="I84" i="19"/>
  <c r="H84" i="19"/>
  <c r="G84" i="19"/>
  <c r="J84" i="19" s="1"/>
  <c r="I83" i="19"/>
  <c r="H83" i="19"/>
  <c r="G83" i="19"/>
  <c r="J83" i="19" s="1"/>
  <c r="I82" i="19"/>
  <c r="H82" i="19"/>
  <c r="G82" i="19"/>
  <c r="J82" i="19" s="1"/>
  <c r="I81" i="19"/>
  <c r="H81" i="19"/>
  <c r="G81" i="19"/>
  <c r="J81" i="19" s="1"/>
  <c r="I80" i="19"/>
  <c r="H80" i="19"/>
  <c r="G80" i="19"/>
  <c r="J80" i="19" s="1"/>
  <c r="I79" i="19"/>
  <c r="H79" i="19"/>
  <c r="G79" i="19"/>
  <c r="J79" i="19" s="1"/>
  <c r="I78" i="19"/>
  <c r="H78" i="19"/>
  <c r="G78" i="19"/>
  <c r="J78" i="19" s="1"/>
  <c r="I77" i="19"/>
  <c r="H77" i="19"/>
  <c r="G77" i="19"/>
  <c r="J77" i="19" s="1"/>
  <c r="I76" i="19"/>
  <c r="H76" i="19"/>
  <c r="G76" i="19"/>
  <c r="J76" i="19" s="1"/>
  <c r="I75" i="19"/>
  <c r="H75" i="19"/>
  <c r="G75" i="19"/>
  <c r="J75" i="19" s="1"/>
  <c r="I74" i="19"/>
  <c r="H74" i="19"/>
  <c r="G74" i="19"/>
  <c r="J74" i="19" s="1"/>
  <c r="I73" i="19"/>
  <c r="H73" i="19"/>
  <c r="G73" i="19"/>
  <c r="J73" i="19" s="1"/>
  <c r="I72" i="19"/>
  <c r="H72" i="19"/>
  <c r="G72" i="19"/>
  <c r="J72" i="19" s="1"/>
  <c r="I71" i="19"/>
  <c r="H71" i="19"/>
  <c r="G71" i="19"/>
  <c r="J71" i="19" s="1"/>
  <c r="I70" i="19"/>
  <c r="H70" i="19"/>
  <c r="G70" i="19"/>
  <c r="J70" i="19" s="1"/>
  <c r="I69" i="19"/>
  <c r="H69" i="19"/>
  <c r="G69" i="19"/>
  <c r="J69" i="19" s="1"/>
  <c r="I68" i="19"/>
  <c r="H68" i="19"/>
  <c r="G68" i="19"/>
  <c r="J68" i="19" s="1"/>
  <c r="I67" i="19"/>
  <c r="H67" i="19"/>
  <c r="G67" i="19"/>
  <c r="J67" i="19" s="1"/>
  <c r="I66" i="19"/>
  <c r="H66" i="19"/>
  <c r="G66" i="19"/>
  <c r="J66" i="19" s="1"/>
  <c r="I65" i="19"/>
  <c r="H65" i="19"/>
  <c r="G65" i="19"/>
  <c r="J65" i="19" s="1"/>
  <c r="I64" i="19"/>
  <c r="H64" i="19"/>
  <c r="G64" i="19"/>
  <c r="J64" i="19" s="1"/>
  <c r="I63" i="19"/>
  <c r="H63" i="19"/>
  <c r="G63" i="19"/>
  <c r="J63" i="19" s="1"/>
  <c r="I62" i="19"/>
  <c r="H62" i="19"/>
  <c r="G62" i="19"/>
  <c r="J62" i="19" s="1"/>
  <c r="I61" i="19"/>
  <c r="H61" i="19"/>
  <c r="G61" i="19"/>
  <c r="J61" i="19" s="1"/>
  <c r="I60" i="19"/>
  <c r="H60" i="19"/>
  <c r="G60" i="19"/>
  <c r="J60" i="19" s="1"/>
  <c r="I59" i="19"/>
  <c r="H59" i="19"/>
  <c r="G59" i="19"/>
  <c r="J59" i="19" s="1"/>
  <c r="I58" i="19"/>
  <c r="H58" i="19"/>
  <c r="G58" i="19"/>
  <c r="J58" i="19" s="1"/>
  <c r="I57" i="19"/>
  <c r="H57" i="19"/>
  <c r="G57" i="19"/>
  <c r="J57" i="19" s="1"/>
  <c r="I56" i="19"/>
  <c r="H56" i="19"/>
  <c r="G56" i="19"/>
  <c r="J56" i="19" s="1"/>
  <c r="I55" i="19"/>
  <c r="H55" i="19"/>
  <c r="G55" i="19"/>
  <c r="J55" i="19" s="1"/>
  <c r="I54" i="19"/>
  <c r="H54" i="19"/>
  <c r="G54" i="19"/>
  <c r="J54" i="19" s="1"/>
  <c r="I53" i="19"/>
  <c r="H53" i="19"/>
  <c r="G53" i="19"/>
  <c r="J53" i="19" s="1"/>
  <c r="I52" i="19"/>
  <c r="H52" i="19"/>
  <c r="G52" i="19"/>
  <c r="J52" i="19" s="1"/>
  <c r="I51" i="19"/>
  <c r="H51" i="19"/>
  <c r="G51" i="19"/>
  <c r="J51" i="19" s="1"/>
  <c r="I50" i="19"/>
  <c r="H50" i="19"/>
  <c r="G50" i="19"/>
  <c r="J50" i="19" s="1"/>
  <c r="I49" i="19"/>
  <c r="H49" i="19"/>
  <c r="G49" i="19"/>
  <c r="J49" i="19" s="1"/>
  <c r="I48" i="19"/>
  <c r="H48" i="19"/>
  <c r="G48" i="19"/>
  <c r="J48" i="19" s="1"/>
  <c r="I47" i="19"/>
  <c r="H47" i="19"/>
  <c r="G47" i="19"/>
  <c r="J47" i="19" s="1"/>
  <c r="I46" i="19"/>
  <c r="H46" i="19"/>
  <c r="G46" i="19"/>
  <c r="J46" i="19" s="1"/>
  <c r="I45" i="19"/>
  <c r="H45" i="19"/>
  <c r="G45" i="19"/>
  <c r="J45" i="19" s="1"/>
  <c r="I44" i="19"/>
  <c r="H44" i="19"/>
  <c r="G44" i="19"/>
  <c r="J44" i="19" s="1"/>
  <c r="I43" i="19"/>
  <c r="H43" i="19"/>
  <c r="G43" i="19"/>
  <c r="J43" i="19" s="1"/>
  <c r="I42" i="19"/>
  <c r="H42" i="19"/>
  <c r="G42" i="19"/>
  <c r="J42" i="19" s="1"/>
  <c r="I41" i="19"/>
  <c r="H41" i="19"/>
  <c r="G41" i="19"/>
  <c r="J41" i="19" s="1"/>
  <c r="I40" i="19"/>
  <c r="H40" i="19"/>
  <c r="G40" i="19"/>
  <c r="J40" i="19" s="1"/>
  <c r="I39" i="19"/>
  <c r="H39" i="19"/>
  <c r="G39" i="19"/>
  <c r="J39" i="19" s="1"/>
  <c r="I38" i="19"/>
  <c r="H38" i="19"/>
  <c r="G38" i="19"/>
  <c r="J38" i="19" s="1"/>
  <c r="I37" i="19"/>
  <c r="H37" i="19"/>
  <c r="G37" i="19"/>
  <c r="J37" i="19" s="1"/>
  <c r="I36" i="19"/>
  <c r="H36" i="19"/>
  <c r="G36" i="19"/>
  <c r="J36" i="19" s="1"/>
  <c r="I35" i="19"/>
  <c r="H35" i="19"/>
  <c r="G35" i="19"/>
  <c r="J35" i="19" s="1"/>
  <c r="I34" i="19"/>
  <c r="H34" i="19"/>
  <c r="G34" i="19"/>
  <c r="J34" i="19" s="1"/>
  <c r="I33" i="19"/>
  <c r="H33" i="19"/>
  <c r="G33" i="19"/>
  <c r="J33" i="19" s="1"/>
  <c r="I32" i="19"/>
  <c r="H32" i="19"/>
  <c r="G32" i="19"/>
  <c r="J32" i="19" s="1"/>
  <c r="I31" i="19"/>
  <c r="H31" i="19"/>
  <c r="G31" i="19"/>
  <c r="J31" i="19" s="1"/>
  <c r="I30" i="19"/>
  <c r="H30" i="19"/>
  <c r="G30" i="19"/>
  <c r="J30" i="19" s="1"/>
  <c r="I29" i="19"/>
  <c r="H29" i="19"/>
  <c r="G29" i="19"/>
  <c r="J29" i="19" s="1"/>
  <c r="I28" i="19"/>
  <c r="H28" i="19"/>
  <c r="G28" i="19"/>
  <c r="J28" i="19" s="1"/>
  <c r="I27" i="19"/>
  <c r="H27" i="19"/>
  <c r="G27" i="19"/>
  <c r="J27" i="19" s="1"/>
  <c r="I26" i="19"/>
  <c r="H26" i="19"/>
  <c r="G26" i="19"/>
  <c r="J26" i="19" s="1"/>
  <c r="I25" i="19"/>
  <c r="H25" i="19"/>
  <c r="G25" i="19"/>
  <c r="J25" i="19" s="1"/>
  <c r="I24" i="19"/>
  <c r="H24" i="19"/>
  <c r="G24" i="19"/>
  <c r="J24" i="19" s="1"/>
  <c r="I23" i="19"/>
  <c r="H23" i="19"/>
  <c r="G23" i="19"/>
  <c r="J23" i="19" s="1"/>
  <c r="I22" i="19"/>
  <c r="H22" i="19"/>
  <c r="G22" i="19"/>
  <c r="J22" i="19" s="1"/>
  <c r="I21" i="19"/>
  <c r="H21" i="19"/>
  <c r="G21" i="19"/>
  <c r="J21" i="19" s="1"/>
  <c r="I20" i="19"/>
  <c r="H20" i="19"/>
  <c r="G20" i="19"/>
  <c r="J20" i="19" s="1"/>
  <c r="I19" i="19"/>
  <c r="H19" i="19"/>
  <c r="G19" i="19"/>
  <c r="J19" i="19" s="1"/>
  <c r="I18" i="19"/>
  <c r="H18" i="19"/>
  <c r="G18" i="19"/>
  <c r="J18" i="19" s="1"/>
  <c r="I17" i="19"/>
  <c r="H17" i="19"/>
  <c r="G17" i="19"/>
  <c r="J17" i="19" s="1"/>
  <c r="I16" i="19"/>
  <c r="H16" i="19"/>
  <c r="G16" i="19"/>
  <c r="J16" i="19" s="1"/>
  <c r="I15" i="19"/>
  <c r="H15" i="19"/>
  <c r="G15" i="19"/>
  <c r="J15" i="19" s="1"/>
  <c r="I14" i="19"/>
  <c r="H14" i="19"/>
  <c r="G14" i="19"/>
  <c r="J14" i="19" s="1"/>
  <c r="I13" i="19"/>
  <c r="H13" i="19"/>
  <c r="G13" i="19"/>
  <c r="J13" i="19" s="1"/>
  <c r="I12" i="19"/>
  <c r="H12" i="19"/>
  <c r="G12" i="19"/>
  <c r="J12" i="19" s="1"/>
  <c r="I11" i="19"/>
  <c r="H11" i="19"/>
  <c r="G11" i="19"/>
  <c r="J11" i="19" s="1"/>
  <c r="I10" i="19"/>
  <c r="H10" i="19"/>
  <c r="G10" i="19"/>
  <c r="J10" i="19" s="1"/>
  <c r="I9" i="19"/>
  <c r="H9" i="19"/>
  <c r="G9" i="19"/>
  <c r="J9" i="19" s="1"/>
  <c r="I8" i="19"/>
  <c r="H8" i="19"/>
  <c r="G8" i="19"/>
  <c r="J8" i="19" s="1"/>
  <c r="I7" i="19"/>
  <c r="H7" i="19"/>
  <c r="G7" i="19"/>
  <c r="J7" i="19" s="1"/>
  <c r="I6" i="19"/>
  <c r="H6" i="19"/>
  <c r="G6" i="19"/>
  <c r="J6" i="19" s="1"/>
  <c r="I5" i="19"/>
  <c r="H5" i="19"/>
  <c r="G5" i="19"/>
  <c r="J5" i="19" s="1"/>
  <c r="I80" i="18"/>
  <c r="H80" i="18"/>
  <c r="G80" i="18"/>
  <c r="J80" i="18" s="1"/>
  <c r="J79" i="18"/>
  <c r="I79" i="18"/>
  <c r="H79" i="18"/>
  <c r="G79" i="18"/>
  <c r="J78" i="18"/>
  <c r="I78" i="18"/>
  <c r="H78" i="18"/>
  <c r="G78" i="18"/>
  <c r="J77" i="18"/>
  <c r="I77" i="18"/>
  <c r="H77" i="18"/>
  <c r="G77" i="18"/>
  <c r="J76" i="18"/>
  <c r="I76" i="18"/>
  <c r="H76" i="18"/>
  <c r="G76" i="18"/>
  <c r="J75" i="18"/>
  <c r="I75" i="18"/>
  <c r="H75" i="18"/>
  <c r="G75" i="18"/>
  <c r="J74" i="18"/>
  <c r="I74" i="18"/>
  <c r="H74" i="18"/>
  <c r="G74" i="18"/>
  <c r="J73" i="18"/>
  <c r="I73" i="18"/>
  <c r="H73" i="18"/>
  <c r="G73" i="18"/>
  <c r="J72" i="18"/>
  <c r="I72" i="18"/>
  <c r="H72" i="18"/>
  <c r="G72" i="18"/>
  <c r="J71" i="18"/>
  <c r="I71" i="18"/>
  <c r="H71" i="18"/>
  <c r="G71" i="18"/>
  <c r="J70" i="18"/>
  <c r="I70" i="18"/>
  <c r="H70" i="18"/>
  <c r="G70" i="18"/>
  <c r="J69" i="18"/>
  <c r="I69" i="18"/>
  <c r="H69" i="18"/>
  <c r="G69" i="18"/>
  <c r="J68" i="18"/>
  <c r="I68" i="18"/>
  <c r="H68" i="18"/>
  <c r="G68" i="18"/>
  <c r="J67" i="18"/>
  <c r="I67" i="18"/>
  <c r="H67" i="18"/>
  <c r="G67" i="18"/>
  <c r="J66" i="18"/>
  <c r="I66" i="18"/>
  <c r="H66" i="18"/>
  <c r="G66" i="18"/>
  <c r="J65" i="18"/>
  <c r="I65" i="18"/>
  <c r="H65" i="18"/>
  <c r="G65" i="18"/>
  <c r="J64" i="18"/>
  <c r="I64" i="18"/>
  <c r="H64" i="18"/>
  <c r="G64" i="18"/>
  <c r="J63" i="18"/>
  <c r="I63" i="18"/>
  <c r="H63" i="18"/>
  <c r="G63" i="18"/>
  <c r="G62" i="18"/>
  <c r="I61" i="18"/>
  <c r="H61" i="18"/>
  <c r="G61" i="18"/>
  <c r="J61" i="18" s="1"/>
  <c r="J60" i="18"/>
  <c r="I60" i="18"/>
  <c r="H60" i="18"/>
  <c r="G60" i="18"/>
  <c r="J59" i="18"/>
  <c r="I59" i="18"/>
  <c r="H59" i="18"/>
  <c r="G59" i="18"/>
  <c r="J58" i="18"/>
  <c r="I58" i="18"/>
  <c r="H58" i="18"/>
  <c r="G58" i="18"/>
  <c r="J57" i="18"/>
  <c r="I57" i="18"/>
  <c r="H57" i="18"/>
  <c r="G57" i="18"/>
  <c r="J56" i="18"/>
  <c r="I56" i="18"/>
  <c r="H56" i="18"/>
  <c r="G56" i="18"/>
  <c r="J55" i="18"/>
  <c r="I55" i="18"/>
  <c r="H55" i="18"/>
  <c r="G55" i="18"/>
  <c r="J54" i="18"/>
  <c r="I54" i="18"/>
  <c r="H54" i="18"/>
  <c r="G54" i="18"/>
  <c r="J53" i="18"/>
  <c r="I53" i="18"/>
  <c r="H53" i="18"/>
  <c r="G53" i="18"/>
  <c r="J52" i="18"/>
  <c r="I52" i="18"/>
  <c r="H52" i="18"/>
  <c r="G52" i="18"/>
  <c r="J51" i="18"/>
  <c r="I51" i="18"/>
  <c r="H51" i="18"/>
  <c r="G51" i="18"/>
  <c r="J50" i="18"/>
  <c r="I50" i="18"/>
  <c r="H50" i="18"/>
  <c r="G50" i="18"/>
  <c r="J49" i="18"/>
  <c r="I49" i="18"/>
  <c r="H49" i="18"/>
  <c r="G49" i="18"/>
  <c r="J48" i="18"/>
  <c r="I48" i="18"/>
  <c r="H48" i="18"/>
  <c r="G48" i="18"/>
  <c r="J47" i="18"/>
  <c r="I47" i="18"/>
  <c r="H47" i="18"/>
  <c r="G47" i="18"/>
  <c r="J46" i="18"/>
  <c r="I46" i="18"/>
  <c r="H46" i="18"/>
  <c r="G46" i="18"/>
  <c r="J45" i="18"/>
  <c r="I45" i="18"/>
  <c r="H45" i="18"/>
  <c r="G45" i="18"/>
  <c r="J44" i="18"/>
  <c r="I44" i="18"/>
  <c r="H44" i="18"/>
  <c r="G44" i="18"/>
  <c r="J43" i="18"/>
  <c r="I43" i="18"/>
  <c r="H43" i="18"/>
  <c r="G43" i="18"/>
  <c r="J42" i="18"/>
  <c r="I42" i="18"/>
  <c r="H42" i="18"/>
  <c r="G42" i="18"/>
  <c r="J41" i="18"/>
  <c r="I41" i="18"/>
  <c r="H41" i="18"/>
  <c r="G41" i="18"/>
  <c r="J40" i="18"/>
  <c r="I40" i="18"/>
  <c r="H40" i="18"/>
  <c r="G40" i="18"/>
  <c r="J39" i="18"/>
  <c r="I39" i="18"/>
  <c r="H39" i="18"/>
  <c r="G39" i="18"/>
  <c r="J38" i="18"/>
  <c r="I38" i="18"/>
  <c r="H38" i="18"/>
  <c r="G38" i="18"/>
  <c r="J37" i="18"/>
  <c r="I37" i="18"/>
  <c r="H37" i="18"/>
  <c r="G37" i="18"/>
  <c r="J36" i="18"/>
  <c r="I36" i="18"/>
  <c r="H36" i="18"/>
  <c r="G36" i="18"/>
  <c r="J35" i="18"/>
  <c r="I35" i="18"/>
  <c r="H35" i="18"/>
  <c r="G35" i="18"/>
  <c r="J34" i="18"/>
  <c r="I34" i="18"/>
  <c r="H34" i="18"/>
  <c r="G34" i="18"/>
  <c r="J33" i="18"/>
  <c r="I33" i="18"/>
  <c r="H33" i="18"/>
  <c r="G33" i="18"/>
  <c r="J32" i="18"/>
  <c r="I32" i="18"/>
  <c r="H32" i="18"/>
  <c r="G32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4" i="18"/>
  <c r="I24" i="18"/>
  <c r="H24" i="18"/>
  <c r="G24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5" i="18"/>
  <c r="I15" i="18"/>
  <c r="H15" i="18"/>
  <c r="G15" i="18"/>
  <c r="J14" i="18"/>
  <c r="I14" i="18"/>
  <c r="H14" i="18"/>
  <c r="G14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J7" i="18"/>
  <c r="I7" i="18"/>
  <c r="H7" i="18"/>
  <c r="G7" i="18"/>
  <c r="J6" i="18"/>
  <c r="I6" i="18"/>
  <c r="H6" i="18"/>
  <c r="G6" i="18"/>
  <c r="J5" i="18"/>
  <c r="I5" i="18"/>
  <c r="H5" i="18"/>
  <c r="G5" i="18"/>
  <c r="J75" i="17"/>
  <c r="I75" i="17"/>
  <c r="H75" i="17"/>
  <c r="G75" i="17"/>
  <c r="J74" i="17"/>
  <c r="I74" i="17"/>
  <c r="H74" i="17"/>
  <c r="G74" i="17"/>
  <c r="J73" i="17"/>
  <c r="I73" i="17"/>
  <c r="H73" i="17"/>
  <c r="G73" i="17"/>
  <c r="J72" i="17"/>
  <c r="I72" i="17"/>
  <c r="H72" i="17"/>
  <c r="G72" i="17"/>
  <c r="J71" i="17"/>
  <c r="I71" i="17"/>
  <c r="H71" i="17"/>
  <c r="G71" i="17"/>
  <c r="J70" i="17"/>
  <c r="I70" i="17"/>
  <c r="H70" i="17"/>
  <c r="G70" i="17"/>
  <c r="J69" i="17"/>
  <c r="I69" i="17"/>
  <c r="H69" i="17"/>
  <c r="G69" i="17"/>
  <c r="J68" i="17"/>
  <c r="I68" i="17"/>
  <c r="H68" i="17"/>
  <c r="G68" i="17"/>
  <c r="J67" i="17"/>
  <c r="I67" i="17"/>
  <c r="H67" i="17"/>
  <c r="G67" i="17"/>
  <c r="J66" i="17"/>
  <c r="I66" i="17"/>
  <c r="H66" i="17"/>
  <c r="G66" i="17"/>
  <c r="J65" i="17"/>
  <c r="I65" i="17"/>
  <c r="H65" i="17"/>
  <c r="G65" i="17"/>
  <c r="J64" i="17"/>
  <c r="I64" i="17"/>
  <c r="H64" i="17"/>
  <c r="G64" i="17"/>
  <c r="J63" i="17"/>
  <c r="I63" i="17"/>
  <c r="H63" i="17"/>
  <c r="G63" i="17"/>
  <c r="J62" i="17"/>
  <c r="I62" i="17"/>
  <c r="H62" i="17"/>
  <c r="G62" i="17"/>
  <c r="J61" i="17"/>
  <c r="I61" i="17"/>
  <c r="H61" i="17"/>
  <c r="G61" i="17"/>
  <c r="J60" i="17"/>
  <c r="I60" i="17"/>
  <c r="H60" i="17"/>
  <c r="G60" i="17"/>
  <c r="J59" i="17"/>
  <c r="I59" i="17"/>
  <c r="H59" i="17"/>
  <c r="G59" i="17"/>
  <c r="J58" i="17"/>
  <c r="I58" i="17"/>
  <c r="H58" i="17"/>
  <c r="G58" i="17"/>
  <c r="J57" i="17"/>
  <c r="I57" i="17"/>
  <c r="H57" i="17"/>
  <c r="G57" i="17"/>
  <c r="J56" i="17"/>
  <c r="I56" i="17"/>
  <c r="H56" i="17"/>
  <c r="G56" i="17"/>
  <c r="J55" i="17"/>
  <c r="I55" i="17"/>
  <c r="H55" i="17"/>
  <c r="G55" i="17"/>
  <c r="J54" i="17"/>
  <c r="I54" i="17"/>
  <c r="H54" i="17"/>
  <c r="G54" i="17"/>
  <c r="J53" i="17"/>
  <c r="I53" i="17"/>
  <c r="H53" i="17"/>
  <c r="G53" i="17"/>
  <c r="J52" i="17"/>
  <c r="I52" i="17"/>
  <c r="H52" i="17"/>
  <c r="G52" i="17"/>
  <c r="J51" i="17"/>
  <c r="I51" i="17"/>
  <c r="H51" i="17"/>
  <c r="G51" i="17"/>
  <c r="J50" i="17"/>
  <c r="I50" i="17"/>
  <c r="H50" i="17"/>
  <c r="G50" i="17"/>
  <c r="J49" i="17"/>
  <c r="I49" i="17"/>
  <c r="H49" i="17"/>
  <c r="G49" i="17"/>
  <c r="J48" i="17"/>
  <c r="I48" i="17"/>
  <c r="H48" i="17"/>
  <c r="G48" i="17"/>
  <c r="J47" i="17"/>
  <c r="I47" i="17"/>
  <c r="H47" i="17"/>
  <c r="G47" i="17"/>
  <c r="J46" i="17"/>
  <c r="I46" i="17"/>
  <c r="H46" i="17"/>
  <c r="G46" i="17"/>
  <c r="J45" i="17"/>
  <c r="I45" i="17"/>
  <c r="H45" i="17"/>
  <c r="G45" i="17"/>
  <c r="J44" i="17"/>
  <c r="I44" i="17"/>
  <c r="H44" i="17"/>
  <c r="G44" i="17"/>
  <c r="J43" i="17"/>
  <c r="I43" i="17"/>
  <c r="H43" i="17"/>
  <c r="G43" i="17"/>
  <c r="J42" i="17"/>
  <c r="I42" i="17"/>
  <c r="H42" i="17"/>
  <c r="G42" i="17"/>
  <c r="J41" i="17"/>
  <c r="I41" i="17"/>
  <c r="H41" i="17"/>
  <c r="G41" i="17"/>
  <c r="J40" i="17"/>
  <c r="I40" i="17"/>
  <c r="H40" i="17"/>
  <c r="G40" i="17"/>
  <c r="J39" i="17"/>
  <c r="I39" i="17"/>
  <c r="H39" i="17"/>
  <c r="G39" i="17"/>
  <c r="J38" i="17"/>
  <c r="I38" i="17"/>
  <c r="H38" i="17"/>
  <c r="G38" i="17"/>
  <c r="J37" i="17"/>
  <c r="I37" i="17"/>
  <c r="H37" i="17"/>
  <c r="G37" i="17"/>
  <c r="J36" i="17"/>
  <c r="I36" i="17"/>
  <c r="H36" i="17"/>
  <c r="G36" i="17"/>
  <c r="J35" i="17"/>
  <c r="I35" i="17"/>
  <c r="H35" i="17"/>
  <c r="G35" i="17"/>
  <c r="G34" i="17"/>
  <c r="I33" i="17"/>
  <c r="H33" i="17"/>
  <c r="G33" i="17"/>
  <c r="J33" i="17" s="1"/>
  <c r="J32" i="17"/>
  <c r="I32" i="17"/>
  <c r="H32" i="17"/>
  <c r="G32" i="17"/>
  <c r="J31" i="17"/>
  <c r="I31" i="17"/>
  <c r="H31" i="17"/>
  <c r="G31" i="17"/>
  <c r="J30" i="17"/>
  <c r="I30" i="17"/>
  <c r="H30" i="17"/>
  <c r="G30" i="17"/>
  <c r="J29" i="17"/>
  <c r="I29" i="17"/>
  <c r="H29" i="17"/>
  <c r="G29" i="17"/>
  <c r="J28" i="17"/>
  <c r="I28" i="17"/>
  <c r="H28" i="17"/>
  <c r="G28" i="17"/>
  <c r="J27" i="17"/>
  <c r="I27" i="17"/>
  <c r="H27" i="17"/>
  <c r="G27" i="17"/>
  <c r="J26" i="17"/>
  <c r="I26" i="17"/>
  <c r="H26" i="17"/>
  <c r="G26" i="17"/>
  <c r="J25" i="17"/>
  <c r="I25" i="17"/>
  <c r="H25" i="17"/>
  <c r="G25" i="17"/>
  <c r="J24" i="17"/>
  <c r="I24" i="17"/>
  <c r="H24" i="17"/>
  <c r="G24" i="17"/>
  <c r="J23" i="17"/>
  <c r="I23" i="17"/>
  <c r="H23" i="17"/>
  <c r="G23" i="17"/>
  <c r="J22" i="17"/>
  <c r="I22" i="17"/>
  <c r="H22" i="17"/>
  <c r="G22" i="17"/>
  <c r="J21" i="17"/>
  <c r="I21" i="17"/>
  <c r="H21" i="17"/>
  <c r="G21" i="17"/>
  <c r="J20" i="17"/>
  <c r="I20" i="17"/>
  <c r="H20" i="17"/>
  <c r="G20" i="17"/>
  <c r="J19" i="17"/>
  <c r="I19" i="17"/>
  <c r="H19" i="17"/>
  <c r="G19" i="17"/>
  <c r="J18" i="17"/>
  <c r="I18" i="17"/>
  <c r="H18" i="17"/>
  <c r="G18" i="17"/>
  <c r="J17" i="17"/>
  <c r="I17" i="17"/>
  <c r="H17" i="17"/>
  <c r="G17" i="17"/>
  <c r="J16" i="17"/>
  <c r="I16" i="17"/>
  <c r="H16" i="17"/>
  <c r="G16" i="17"/>
  <c r="J15" i="17"/>
  <c r="I15" i="17"/>
  <c r="H15" i="17"/>
  <c r="G15" i="17"/>
  <c r="J14" i="17"/>
  <c r="I14" i="17"/>
  <c r="H14" i="17"/>
  <c r="G14" i="17"/>
  <c r="J13" i="17"/>
  <c r="I13" i="17"/>
  <c r="H13" i="17"/>
  <c r="G13" i="17"/>
  <c r="J12" i="17"/>
  <c r="I12" i="17"/>
  <c r="H12" i="17"/>
  <c r="G12" i="17"/>
  <c r="J11" i="17"/>
  <c r="I11" i="17"/>
  <c r="H11" i="17"/>
  <c r="G11" i="17"/>
  <c r="J10" i="17"/>
  <c r="I10" i="17"/>
  <c r="H10" i="17"/>
  <c r="G10" i="17"/>
  <c r="J9" i="17"/>
  <c r="I9" i="17"/>
  <c r="H9" i="17"/>
  <c r="G9" i="17"/>
  <c r="J8" i="17"/>
  <c r="I8" i="17"/>
  <c r="H8" i="17"/>
  <c r="G8" i="17"/>
  <c r="J7" i="17"/>
  <c r="I7" i="17"/>
  <c r="H7" i="17"/>
  <c r="G7" i="17"/>
  <c r="J6" i="17"/>
  <c r="I6" i="17"/>
  <c r="H6" i="17"/>
  <c r="G6" i="17"/>
  <c r="J5" i="17"/>
  <c r="I5" i="17"/>
  <c r="H5" i="17"/>
  <c r="G5" i="17"/>
  <c r="J49" i="16"/>
  <c r="I49" i="16"/>
  <c r="H49" i="16"/>
  <c r="G49" i="16"/>
  <c r="J48" i="16"/>
  <c r="I48" i="16"/>
  <c r="H48" i="16"/>
  <c r="G48" i="16"/>
  <c r="J47" i="16"/>
  <c r="I47" i="16"/>
  <c r="H47" i="16"/>
  <c r="G47" i="16"/>
  <c r="J46" i="16"/>
  <c r="I46" i="16"/>
  <c r="H46" i="16"/>
  <c r="G46" i="16"/>
  <c r="J45" i="16"/>
  <c r="I45" i="16"/>
  <c r="H45" i="16"/>
  <c r="G45" i="16"/>
  <c r="J44" i="16"/>
  <c r="I44" i="16"/>
  <c r="H44" i="16"/>
  <c r="G44" i="16"/>
  <c r="J43" i="16"/>
  <c r="I43" i="16"/>
  <c r="H43" i="16"/>
  <c r="G43" i="16"/>
  <c r="J42" i="16"/>
  <c r="I42" i="16"/>
  <c r="H42" i="16"/>
  <c r="G42" i="16"/>
  <c r="G41" i="16"/>
  <c r="I40" i="16"/>
  <c r="H40" i="16"/>
  <c r="G40" i="16"/>
  <c r="J40" i="16" s="1"/>
  <c r="I39" i="16"/>
  <c r="H39" i="16"/>
  <c r="G39" i="16"/>
  <c r="J39" i="16" s="1"/>
  <c r="I38" i="16"/>
  <c r="H38" i="16"/>
  <c r="G38" i="16"/>
  <c r="J38" i="16" s="1"/>
  <c r="I37" i="16"/>
  <c r="H37" i="16"/>
  <c r="G37" i="16"/>
  <c r="J37" i="16" s="1"/>
  <c r="I36" i="16"/>
  <c r="H36" i="16"/>
  <c r="G36" i="16"/>
  <c r="J36" i="16" s="1"/>
  <c r="I35" i="16"/>
  <c r="H35" i="16"/>
  <c r="G35" i="16"/>
  <c r="J35" i="16" s="1"/>
  <c r="I34" i="16"/>
  <c r="H34" i="16"/>
  <c r="G34" i="16"/>
  <c r="J34" i="16" s="1"/>
  <c r="I33" i="16"/>
  <c r="H33" i="16"/>
  <c r="G33" i="16"/>
  <c r="J33" i="16" s="1"/>
  <c r="I32" i="16"/>
  <c r="H32" i="16"/>
  <c r="G32" i="16"/>
  <c r="J32" i="16" s="1"/>
  <c r="I31" i="16"/>
  <c r="H31" i="16"/>
  <c r="G31" i="16"/>
  <c r="J31" i="16" s="1"/>
  <c r="I30" i="16"/>
  <c r="H30" i="16"/>
  <c r="G30" i="16"/>
  <c r="J30" i="16" s="1"/>
  <c r="I29" i="16"/>
  <c r="H29" i="16"/>
  <c r="G29" i="16"/>
  <c r="J29" i="16" s="1"/>
  <c r="G28" i="16"/>
  <c r="I27" i="16"/>
  <c r="H27" i="16"/>
  <c r="G27" i="16"/>
  <c r="J27" i="16" s="1"/>
  <c r="I26" i="16"/>
  <c r="H26" i="16"/>
  <c r="G26" i="16"/>
  <c r="J26" i="16" s="1"/>
  <c r="I25" i="16"/>
  <c r="H25" i="16"/>
  <c r="G25" i="16"/>
  <c r="J25" i="16" s="1"/>
  <c r="I24" i="16"/>
  <c r="H24" i="16"/>
  <c r="G24" i="16"/>
  <c r="J24" i="16" s="1"/>
  <c r="I23" i="16"/>
  <c r="H23" i="16"/>
  <c r="G23" i="16"/>
  <c r="J23" i="16" s="1"/>
  <c r="I22" i="16"/>
  <c r="H22" i="16"/>
  <c r="G22" i="16"/>
  <c r="J22" i="16" s="1"/>
  <c r="I21" i="16"/>
  <c r="H21" i="16"/>
  <c r="G21" i="16"/>
  <c r="J21" i="16" s="1"/>
  <c r="I20" i="16"/>
  <c r="H20" i="16"/>
  <c r="G20" i="16"/>
  <c r="J20" i="16" s="1"/>
  <c r="I19" i="16"/>
  <c r="H19" i="16"/>
  <c r="G19" i="16"/>
  <c r="J19" i="16" s="1"/>
  <c r="I18" i="16"/>
  <c r="H18" i="16"/>
  <c r="G18" i="16"/>
  <c r="J18" i="16" s="1"/>
  <c r="I17" i="16"/>
  <c r="H17" i="16"/>
  <c r="G17" i="16"/>
  <c r="J17" i="16" s="1"/>
  <c r="I16" i="16"/>
  <c r="H16" i="16"/>
  <c r="G16" i="16"/>
  <c r="J16" i="16" s="1"/>
  <c r="I15" i="16"/>
  <c r="H15" i="16"/>
  <c r="G15" i="16"/>
  <c r="J15" i="16" s="1"/>
  <c r="I14" i="16"/>
  <c r="H14" i="16"/>
  <c r="G14" i="16"/>
  <c r="J14" i="16" s="1"/>
  <c r="I13" i="16"/>
  <c r="H13" i="16"/>
  <c r="G13" i="16"/>
  <c r="J13" i="16" s="1"/>
  <c r="I12" i="16"/>
  <c r="H12" i="16"/>
  <c r="G12" i="16"/>
  <c r="J12" i="16" s="1"/>
  <c r="I11" i="16"/>
  <c r="H11" i="16"/>
  <c r="G11" i="16"/>
  <c r="J11" i="16" s="1"/>
  <c r="I10" i="16"/>
  <c r="H10" i="16"/>
  <c r="G10" i="16"/>
  <c r="J10" i="16" s="1"/>
  <c r="I9" i="16"/>
  <c r="H9" i="16"/>
  <c r="G9" i="16"/>
  <c r="J9" i="16" s="1"/>
  <c r="I8" i="16"/>
  <c r="H8" i="16"/>
  <c r="G8" i="16"/>
  <c r="J8" i="16" s="1"/>
  <c r="I7" i="16"/>
  <c r="H7" i="16"/>
  <c r="G7" i="16"/>
  <c r="J7" i="16" s="1"/>
  <c r="I6" i="16"/>
  <c r="H6" i="16"/>
  <c r="G6" i="16"/>
  <c r="J6" i="16" s="1"/>
  <c r="I5" i="16"/>
  <c r="H5" i="16"/>
  <c r="G5" i="16"/>
  <c r="J5" i="16" s="1"/>
  <c r="I89" i="15"/>
  <c r="H89" i="15"/>
  <c r="G89" i="15"/>
  <c r="J89" i="15" s="1"/>
  <c r="J88" i="15"/>
  <c r="I88" i="15"/>
  <c r="H88" i="15"/>
  <c r="G88" i="15"/>
  <c r="J87" i="15"/>
  <c r="I87" i="15"/>
  <c r="H87" i="15"/>
  <c r="G87" i="15"/>
  <c r="J86" i="15"/>
  <c r="I86" i="15"/>
  <c r="H86" i="15"/>
  <c r="G86" i="15"/>
  <c r="J85" i="15"/>
  <c r="I85" i="15"/>
  <c r="H85" i="15"/>
  <c r="G85" i="15"/>
  <c r="J84" i="15"/>
  <c r="I84" i="15"/>
  <c r="H84" i="15"/>
  <c r="G84" i="15"/>
  <c r="J83" i="15"/>
  <c r="I83" i="15"/>
  <c r="H83" i="15"/>
  <c r="G83" i="15"/>
  <c r="J82" i="15"/>
  <c r="I82" i="15"/>
  <c r="H82" i="15"/>
  <c r="G82" i="15"/>
  <c r="J81" i="15"/>
  <c r="I81" i="15"/>
  <c r="H81" i="15"/>
  <c r="G81" i="15"/>
  <c r="J80" i="15"/>
  <c r="I80" i="15"/>
  <c r="H80" i="15"/>
  <c r="G80" i="15"/>
  <c r="J79" i="15"/>
  <c r="I79" i="15"/>
  <c r="H79" i="15"/>
  <c r="G79" i="15"/>
  <c r="J78" i="15"/>
  <c r="I78" i="15"/>
  <c r="H78" i="15"/>
  <c r="G78" i="15"/>
  <c r="J77" i="15"/>
  <c r="I77" i="15"/>
  <c r="H77" i="15"/>
  <c r="G77" i="15"/>
  <c r="J76" i="15"/>
  <c r="I76" i="15"/>
  <c r="H76" i="15"/>
  <c r="G76" i="15"/>
  <c r="J75" i="15"/>
  <c r="I75" i="15"/>
  <c r="H75" i="15"/>
  <c r="G75" i="15"/>
  <c r="J74" i="15"/>
  <c r="I74" i="15"/>
  <c r="H74" i="15"/>
  <c r="G74" i="15"/>
  <c r="J73" i="15"/>
  <c r="I73" i="15"/>
  <c r="H73" i="15"/>
  <c r="G73" i="15"/>
  <c r="J72" i="15"/>
  <c r="I72" i="15"/>
  <c r="H72" i="15"/>
  <c r="G72" i="15"/>
  <c r="J71" i="15"/>
  <c r="I71" i="15"/>
  <c r="H71" i="15"/>
  <c r="G71" i="15"/>
  <c r="J70" i="15"/>
  <c r="I70" i="15"/>
  <c r="H70" i="15"/>
  <c r="G70" i="15"/>
  <c r="J69" i="15"/>
  <c r="I69" i="15"/>
  <c r="H69" i="15"/>
  <c r="G69" i="15"/>
  <c r="J68" i="15"/>
  <c r="I68" i="15"/>
  <c r="H68" i="15"/>
  <c r="G68" i="15"/>
  <c r="J67" i="15"/>
  <c r="I67" i="15"/>
  <c r="H67" i="15"/>
  <c r="G67" i="15"/>
  <c r="J66" i="15"/>
  <c r="I66" i="15"/>
  <c r="H66" i="15"/>
  <c r="G66" i="15"/>
  <c r="J65" i="15"/>
  <c r="I65" i="15"/>
  <c r="H65" i="15"/>
  <c r="G65" i="15"/>
  <c r="J64" i="15"/>
  <c r="I64" i="15"/>
  <c r="H64" i="15"/>
  <c r="G64" i="15"/>
  <c r="J63" i="15"/>
  <c r="I63" i="15"/>
  <c r="H63" i="15"/>
  <c r="G63" i="15"/>
  <c r="J62" i="15"/>
  <c r="I62" i="15"/>
  <c r="H62" i="15"/>
  <c r="G62" i="15"/>
  <c r="J61" i="15"/>
  <c r="I61" i="15"/>
  <c r="H61" i="15"/>
  <c r="G61" i="15"/>
  <c r="J60" i="15"/>
  <c r="I60" i="15"/>
  <c r="H60" i="15"/>
  <c r="G60" i="15"/>
  <c r="J59" i="15"/>
  <c r="I59" i="15"/>
  <c r="H59" i="15"/>
  <c r="G59" i="15"/>
  <c r="J58" i="15"/>
  <c r="I58" i="15"/>
  <c r="H58" i="15"/>
  <c r="G58" i="15"/>
  <c r="J57" i="15"/>
  <c r="I57" i="15"/>
  <c r="H57" i="15"/>
  <c r="G57" i="15"/>
  <c r="J56" i="15"/>
  <c r="I56" i="15"/>
  <c r="H56" i="15"/>
  <c r="G56" i="15"/>
  <c r="J55" i="15"/>
  <c r="I55" i="15"/>
  <c r="H55" i="15"/>
  <c r="G55" i="15"/>
  <c r="J54" i="15"/>
  <c r="I54" i="15"/>
  <c r="H54" i="15"/>
  <c r="G54" i="15"/>
  <c r="G53" i="15"/>
  <c r="I52" i="15"/>
  <c r="H52" i="15"/>
  <c r="G52" i="15"/>
  <c r="J52" i="15" s="1"/>
  <c r="I51" i="15"/>
  <c r="H51" i="15"/>
  <c r="G51" i="15"/>
  <c r="J51" i="15" s="1"/>
  <c r="I50" i="15"/>
  <c r="H50" i="15"/>
  <c r="G50" i="15"/>
  <c r="J50" i="15" s="1"/>
  <c r="I49" i="15"/>
  <c r="H49" i="15"/>
  <c r="G49" i="15"/>
  <c r="J49" i="15" s="1"/>
  <c r="I48" i="15"/>
  <c r="H48" i="15"/>
  <c r="G48" i="15"/>
  <c r="J48" i="15" s="1"/>
  <c r="I47" i="15"/>
  <c r="H47" i="15"/>
  <c r="G47" i="15"/>
  <c r="J47" i="15" s="1"/>
  <c r="I46" i="15"/>
  <c r="H46" i="15"/>
  <c r="G46" i="15"/>
  <c r="J46" i="15" s="1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I42" i="15"/>
  <c r="H42" i="15"/>
  <c r="G42" i="15"/>
  <c r="J42" i="15" s="1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I37" i="15"/>
  <c r="H37" i="15"/>
  <c r="G37" i="15"/>
  <c r="J37" i="15" s="1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I32" i="15"/>
  <c r="H32" i="15"/>
  <c r="G32" i="15"/>
  <c r="J32" i="15" s="1"/>
  <c r="I31" i="15"/>
  <c r="H31" i="15"/>
  <c r="G31" i="15"/>
  <c r="J31" i="15" s="1"/>
  <c r="I30" i="15"/>
  <c r="H30" i="15"/>
  <c r="G30" i="15"/>
  <c r="J30" i="15" s="1"/>
  <c r="I29" i="15"/>
  <c r="H29" i="15"/>
  <c r="G29" i="15"/>
  <c r="J29" i="15" s="1"/>
  <c r="I28" i="15"/>
  <c r="H28" i="15"/>
  <c r="G28" i="15"/>
  <c r="J28" i="15" s="1"/>
  <c r="I27" i="15"/>
  <c r="H27" i="15"/>
  <c r="G27" i="15"/>
  <c r="J27" i="15" s="1"/>
  <c r="I26" i="15"/>
  <c r="H26" i="15"/>
  <c r="G26" i="15"/>
  <c r="J26" i="15" s="1"/>
  <c r="I25" i="15"/>
  <c r="H25" i="15"/>
  <c r="G25" i="15"/>
  <c r="J25" i="15" s="1"/>
  <c r="G24" i="15"/>
  <c r="I23" i="15"/>
  <c r="H23" i="15"/>
  <c r="G23" i="15"/>
  <c r="J23" i="15" s="1"/>
  <c r="I22" i="15"/>
  <c r="H22" i="15"/>
  <c r="G22" i="15"/>
  <c r="J22" i="15" s="1"/>
  <c r="I21" i="15"/>
  <c r="H21" i="15"/>
  <c r="G21" i="15"/>
  <c r="J21" i="15" s="1"/>
  <c r="I20" i="15"/>
  <c r="H20" i="15"/>
  <c r="G20" i="15"/>
  <c r="J20" i="15" s="1"/>
  <c r="I19" i="15"/>
  <c r="H19" i="15"/>
  <c r="G19" i="15"/>
  <c r="J19" i="15" s="1"/>
  <c r="I18" i="15"/>
  <c r="H18" i="15"/>
  <c r="G18" i="15"/>
  <c r="J18" i="15" s="1"/>
  <c r="I17" i="15"/>
  <c r="H17" i="15"/>
  <c r="G17" i="15"/>
  <c r="J17" i="15" s="1"/>
  <c r="G16" i="15"/>
  <c r="J15" i="15"/>
  <c r="I15" i="15"/>
  <c r="H15" i="15"/>
  <c r="G15" i="15"/>
  <c r="J14" i="15"/>
  <c r="I14" i="15"/>
  <c r="H14" i="15"/>
  <c r="G14" i="15"/>
  <c r="J13" i="15"/>
  <c r="I13" i="15"/>
  <c r="H13" i="15"/>
  <c r="G13" i="15"/>
  <c r="J12" i="15"/>
  <c r="I12" i="15"/>
  <c r="H12" i="15"/>
  <c r="G12" i="15"/>
  <c r="J11" i="15"/>
  <c r="I11" i="15"/>
  <c r="H11" i="15"/>
  <c r="G11" i="15"/>
  <c r="J10" i="15"/>
  <c r="I10" i="15"/>
  <c r="H10" i="15"/>
  <c r="G10" i="15"/>
  <c r="J9" i="15"/>
  <c r="I9" i="15"/>
  <c r="H9" i="15"/>
  <c r="G9" i="15"/>
  <c r="G8" i="15"/>
  <c r="I7" i="15"/>
  <c r="H7" i="15"/>
  <c r="G7" i="15"/>
  <c r="J7" i="15" s="1"/>
  <c r="I6" i="15"/>
  <c r="H6" i="15"/>
  <c r="G6" i="15"/>
  <c r="J6" i="15" s="1"/>
  <c r="I5" i="15"/>
  <c r="H5" i="15"/>
  <c r="G5" i="15"/>
  <c r="J5" i="15" s="1"/>
  <c r="I69" i="14"/>
  <c r="H69" i="14"/>
  <c r="G69" i="14"/>
  <c r="J69" i="14" s="1"/>
  <c r="J68" i="14"/>
  <c r="I68" i="14"/>
  <c r="H68" i="14"/>
  <c r="G68" i="14"/>
  <c r="J67" i="14"/>
  <c r="I67" i="14"/>
  <c r="H67" i="14"/>
  <c r="G67" i="14"/>
  <c r="J66" i="14"/>
  <c r="I66" i="14"/>
  <c r="H66" i="14"/>
  <c r="G66" i="14"/>
  <c r="J65" i="14"/>
  <c r="I65" i="14"/>
  <c r="H65" i="14"/>
  <c r="G65" i="14"/>
  <c r="J64" i="14"/>
  <c r="I64" i="14"/>
  <c r="H64" i="14"/>
  <c r="G64" i="14"/>
  <c r="J63" i="14"/>
  <c r="I63" i="14"/>
  <c r="H63" i="14"/>
  <c r="G63" i="14"/>
  <c r="J62" i="14"/>
  <c r="I62" i="14"/>
  <c r="H62" i="14"/>
  <c r="G62" i="14"/>
  <c r="J61" i="14"/>
  <c r="I61" i="14"/>
  <c r="H61" i="14"/>
  <c r="G61" i="14"/>
  <c r="J60" i="14"/>
  <c r="I60" i="14"/>
  <c r="H60" i="14"/>
  <c r="G60" i="14"/>
  <c r="J59" i="14"/>
  <c r="I59" i="14"/>
  <c r="H59" i="14"/>
  <c r="G59" i="14"/>
  <c r="J58" i="14"/>
  <c r="I58" i="14"/>
  <c r="H58" i="14"/>
  <c r="G58" i="14"/>
  <c r="J57" i="14"/>
  <c r="I57" i="14"/>
  <c r="H57" i="14"/>
  <c r="G57" i="14"/>
  <c r="J56" i="14"/>
  <c r="I56" i="14"/>
  <c r="H56" i="14"/>
  <c r="G56" i="14"/>
  <c r="J55" i="14"/>
  <c r="I55" i="14"/>
  <c r="H55" i="14"/>
  <c r="G55" i="14"/>
  <c r="J54" i="14"/>
  <c r="I54" i="14"/>
  <c r="H54" i="14"/>
  <c r="G54" i="14"/>
  <c r="J53" i="14"/>
  <c r="I53" i="14"/>
  <c r="H53" i="14"/>
  <c r="G53" i="14"/>
  <c r="J52" i="14"/>
  <c r="I52" i="14"/>
  <c r="H52" i="14"/>
  <c r="G52" i="14"/>
  <c r="J51" i="14"/>
  <c r="I51" i="14"/>
  <c r="H51" i="14"/>
  <c r="G51" i="14"/>
  <c r="J50" i="14"/>
  <c r="I50" i="14"/>
  <c r="H50" i="14"/>
  <c r="G50" i="14"/>
  <c r="J49" i="14"/>
  <c r="I49" i="14"/>
  <c r="H49" i="14"/>
  <c r="G49" i="14"/>
  <c r="J48" i="14"/>
  <c r="I48" i="14"/>
  <c r="H48" i="14"/>
  <c r="G48" i="14"/>
  <c r="J47" i="14"/>
  <c r="I47" i="14"/>
  <c r="H47" i="14"/>
  <c r="G47" i="14"/>
  <c r="J46" i="14"/>
  <c r="I46" i="14"/>
  <c r="H46" i="14"/>
  <c r="G46" i="14"/>
  <c r="J45" i="14"/>
  <c r="I45" i="14"/>
  <c r="H45" i="14"/>
  <c r="G45" i="14"/>
  <c r="J44" i="14"/>
  <c r="I44" i="14"/>
  <c r="H44" i="14"/>
  <c r="G44" i="14"/>
  <c r="J43" i="14"/>
  <c r="I43" i="14"/>
  <c r="H43" i="14"/>
  <c r="G43" i="14"/>
  <c r="J42" i="14"/>
  <c r="I42" i="14"/>
  <c r="H42" i="14"/>
  <c r="G42" i="14"/>
  <c r="J41" i="14"/>
  <c r="I41" i="14"/>
  <c r="H41" i="14"/>
  <c r="G41" i="14"/>
  <c r="J40" i="14"/>
  <c r="I40" i="14"/>
  <c r="H40" i="14"/>
  <c r="G40" i="14"/>
  <c r="J39" i="14"/>
  <c r="I39" i="14"/>
  <c r="H39" i="14"/>
  <c r="G39" i="14"/>
  <c r="J38" i="14"/>
  <c r="I38" i="14"/>
  <c r="H38" i="14"/>
  <c r="G38" i="14"/>
  <c r="J37" i="14"/>
  <c r="I37" i="14"/>
  <c r="H37" i="14"/>
  <c r="G37" i="14"/>
  <c r="J36" i="14"/>
  <c r="I36" i="14"/>
  <c r="H36" i="14"/>
  <c r="G36" i="14"/>
  <c r="J35" i="14"/>
  <c r="I35" i="14"/>
  <c r="H35" i="14"/>
  <c r="G35" i="14"/>
  <c r="J34" i="14"/>
  <c r="I34" i="14"/>
  <c r="H34" i="14"/>
  <c r="G34" i="14"/>
  <c r="J33" i="14"/>
  <c r="I33" i="14"/>
  <c r="H33" i="14"/>
  <c r="G33" i="14"/>
  <c r="J32" i="14"/>
  <c r="I32" i="14"/>
  <c r="H32" i="14"/>
  <c r="G32" i="14"/>
  <c r="J31" i="14"/>
  <c r="I31" i="14"/>
  <c r="H31" i="14"/>
  <c r="G31" i="14"/>
  <c r="J30" i="14"/>
  <c r="I30" i="14"/>
  <c r="H30" i="14"/>
  <c r="G30" i="14"/>
  <c r="J29" i="14"/>
  <c r="I29" i="14"/>
  <c r="H29" i="14"/>
  <c r="G29" i="14"/>
  <c r="J28" i="14"/>
  <c r="I28" i="14"/>
  <c r="H28" i="14"/>
  <c r="G28" i="14"/>
  <c r="J27" i="14"/>
  <c r="I27" i="14"/>
  <c r="H27" i="14"/>
  <c r="G27" i="14"/>
  <c r="J26" i="14"/>
  <c r="I26" i="14"/>
  <c r="H26" i="14"/>
  <c r="G26" i="14"/>
  <c r="J25" i="14"/>
  <c r="I25" i="14"/>
  <c r="H25" i="14"/>
  <c r="G25" i="14"/>
  <c r="J24" i="14"/>
  <c r="I24" i="14"/>
  <c r="H24" i="14"/>
  <c r="G24" i="14"/>
  <c r="J23" i="14"/>
  <c r="I23" i="14"/>
  <c r="H23" i="14"/>
  <c r="G23" i="14"/>
  <c r="J22" i="14"/>
  <c r="I22" i="14"/>
  <c r="H22" i="14"/>
  <c r="G22" i="14"/>
  <c r="J21" i="14"/>
  <c r="I21" i="14"/>
  <c r="H21" i="14"/>
  <c r="G21" i="14"/>
  <c r="J20" i="14"/>
  <c r="I20" i="14"/>
  <c r="H20" i="14"/>
  <c r="G20" i="14"/>
  <c r="J19" i="14"/>
  <c r="I19" i="14"/>
  <c r="H19" i="14"/>
  <c r="G19" i="14"/>
  <c r="J18" i="14"/>
  <c r="I18" i="14"/>
  <c r="H18" i="14"/>
  <c r="G18" i="14"/>
  <c r="J17" i="14"/>
  <c r="I17" i="14"/>
  <c r="H17" i="14"/>
  <c r="G17" i="14"/>
  <c r="J16" i="14"/>
  <c r="I16" i="14"/>
  <c r="H16" i="14"/>
  <c r="G16" i="14"/>
  <c r="J15" i="14"/>
  <c r="I15" i="14"/>
  <c r="H15" i="14"/>
  <c r="G15" i="14"/>
  <c r="J14" i="14"/>
  <c r="I14" i="14"/>
  <c r="H14" i="14"/>
  <c r="G14" i="14"/>
  <c r="J13" i="14"/>
  <c r="I13" i="14"/>
  <c r="H13" i="14"/>
  <c r="G13" i="14"/>
  <c r="J12" i="14"/>
  <c r="I12" i="14"/>
  <c r="H12" i="14"/>
  <c r="G12" i="14"/>
  <c r="G11" i="14"/>
  <c r="I10" i="14"/>
  <c r="H10" i="14"/>
  <c r="G10" i="14"/>
  <c r="J10" i="14" s="1"/>
  <c r="J9" i="14"/>
  <c r="I9" i="14"/>
  <c r="H9" i="14"/>
  <c r="G9" i="14"/>
  <c r="J8" i="14"/>
  <c r="I8" i="14"/>
  <c r="H8" i="14"/>
  <c r="G8" i="14"/>
  <c r="J7" i="14"/>
  <c r="I7" i="14"/>
  <c r="H7" i="14"/>
  <c r="G7" i="14"/>
  <c r="J6" i="14"/>
  <c r="I6" i="14"/>
  <c r="H6" i="14"/>
  <c r="G6" i="14"/>
  <c r="J5" i="14"/>
  <c r="I5" i="14"/>
  <c r="H5" i="14"/>
  <c r="G5" i="14"/>
  <c r="J61" i="13"/>
  <c r="I61" i="13"/>
  <c r="H61" i="13"/>
  <c r="G61" i="13"/>
  <c r="J60" i="13"/>
  <c r="I60" i="13"/>
  <c r="H60" i="13"/>
  <c r="G60" i="13"/>
  <c r="J59" i="13"/>
  <c r="I59" i="13"/>
  <c r="H59" i="13"/>
  <c r="G59" i="13"/>
  <c r="J58" i="13"/>
  <c r="I58" i="13"/>
  <c r="H58" i="13"/>
  <c r="G58" i="13"/>
  <c r="J57" i="13"/>
  <c r="I57" i="13"/>
  <c r="H57" i="13"/>
  <c r="G57" i="13"/>
  <c r="J56" i="13"/>
  <c r="I56" i="13"/>
  <c r="H56" i="13"/>
  <c r="G56" i="13"/>
  <c r="J55" i="13"/>
  <c r="I55" i="13"/>
  <c r="H55" i="13"/>
  <c r="G55" i="13"/>
  <c r="J54" i="13"/>
  <c r="I54" i="13"/>
  <c r="H54" i="13"/>
  <c r="G54" i="13"/>
  <c r="J53" i="13"/>
  <c r="I53" i="13"/>
  <c r="H53" i="13"/>
  <c r="G53" i="13"/>
  <c r="J52" i="13"/>
  <c r="I52" i="13"/>
  <c r="H52" i="13"/>
  <c r="G52" i="13"/>
  <c r="J51" i="13"/>
  <c r="I51" i="13"/>
  <c r="H51" i="13"/>
  <c r="G51" i="13"/>
  <c r="J50" i="13"/>
  <c r="I50" i="13"/>
  <c r="H50" i="13"/>
  <c r="G50" i="13"/>
  <c r="J49" i="13"/>
  <c r="I49" i="13"/>
  <c r="H49" i="13"/>
  <c r="G49" i="13"/>
  <c r="J48" i="13"/>
  <c r="I48" i="13"/>
  <c r="H48" i="13"/>
  <c r="G48" i="13"/>
  <c r="J47" i="13"/>
  <c r="I47" i="13"/>
  <c r="H47" i="13"/>
  <c r="G47" i="13"/>
  <c r="J46" i="13"/>
  <c r="I46" i="13"/>
  <c r="H46" i="13"/>
  <c r="G46" i="13"/>
  <c r="J45" i="13"/>
  <c r="I45" i="13"/>
  <c r="H45" i="13"/>
  <c r="G45" i="13"/>
  <c r="J44" i="13"/>
  <c r="I44" i="13"/>
  <c r="H44" i="13"/>
  <c r="G44" i="13"/>
  <c r="J43" i="13"/>
  <c r="I43" i="13"/>
  <c r="H43" i="13"/>
  <c r="G43" i="13"/>
  <c r="J42" i="13"/>
  <c r="I42" i="13"/>
  <c r="H42" i="13"/>
  <c r="G42" i="13"/>
  <c r="J41" i="13"/>
  <c r="I41" i="13"/>
  <c r="H41" i="13"/>
  <c r="G41" i="13"/>
  <c r="J40" i="13"/>
  <c r="I40" i="13"/>
  <c r="H40" i="13"/>
  <c r="G40" i="13"/>
  <c r="J39" i="13"/>
  <c r="I39" i="13"/>
  <c r="H39" i="13"/>
  <c r="G39" i="13"/>
  <c r="J38" i="13"/>
  <c r="I38" i="13"/>
  <c r="H38" i="13"/>
  <c r="G38" i="13"/>
  <c r="J37" i="13"/>
  <c r="I37" i="13"/>
  <c r="H37" i="13"/>
  <c r="G37" i="13"/>
  <c r="J36" i="13"/>
  <c r="I36" i="13"/>
  <c r="H36" i="13"/>
  <c r="G36" i="13"/>
  <c r="J35" i="13"/>
  <c r="I35" i="13"/>
  <c r="H35" i="13"/>
  <c r="G35" i="13"/>
  <c r="J34" i="13"/>
  <c r="I34" i="13"/>
  <c r="H34" i="13"/>
  <c r="G34" i="13"/>
  <c r="J33" i="13"/>
  <c r="I33" i="13"/>
  <c r="H33" i="13"/>
  <c r="G33" i="13"/>
  <c r="J32" i="13"/>
  <c r="I32" i="13"/>
  <c r="H32" i="13"/>
  <c r="G32" i="13"/>
  <c r="J31" i="13"/>
  <c r="I31" i="13"/>
  <c r="H31" i="13"/>
  <c r="G31" i="13"/>
  <c r="J30" i="13"/>
  <c r="I30" i="13"/>
  <c r="H30" i="13"/>
  <c r="G30" i="13"/>
  <c r="J29" i="13"/>
  <c r="I29" i="13"/>
  <c r="H29" i="13"/>
  <c r="G29" i="13"/>
  <c r="J28" i="13"/>
  <c r="I28" i="13"/>
  <c r="H28" i="13"/>
  <c r="G28" i="13"/>
  <c r="J27" i="13"/>
  <c r="I27" i="13"/>
  <c r="H27" i="13"/>
  <c r="G27" i="13"/>
  <c r="J26" i="13"/>
  <c r="I26" i="13"/>
  <c r="H26" i="13"/>
  <c r="G26" i="13"/>
  <c r="J25" i="13"/>
  <c r="I25" i="13"/>
  <c r="H25" i="13"/>
  <c r="G25" i="13"/>
  <c r="J24" i="13"/>
  <c r="I24" i="13"/>
  <c r="H24" i="13"/>
  <c r="G24" i="13"/>
  <c r="J23" i="13"/>
  <c r="I23" i="13"/>
  <c r="H23" i="13"/>
  <c r="G23" i="13"/>
  <c r="J22" i="13"/>
  <c r="I22" i="13"/>
  <c r="H22" i="13"/>
  <c r="G22" i="13"/>
  <c r="J21" i="13"/>
  <c r="I21" i="13"/>
  <c r="H21" i="13"/>
  <c r="G21" i="13"/>
  <c r="J20" i="13"/>
  <c r="I20" i="13"/>
  <c r="H20" i="13"/>
  <c r="G20" i="13"/>
  <c r="J19" i="13"/>
  <c r="I19" i="13"/>
  <c r="H19" i="13"/>
  <c r="G19" i="13"/>
  <c r="J18" i="13"/>
  <c r="I18" i="13"/>
  <c r="H18" i="13"/>
  <c r="G18" i="13"/>
  <c r="J17" i="13"/>
  <c r="I17" i="13"/>
  <c r="H17" i="13"/>
  <c r="G17" i="13"/>
  <c r="J16" i="13"/>
  <c r="I16" i="13"/>
  <c r="H16" i="13"/>
  <c r="G16" i="13"/>
  <c r="J15" i="13"/>
  <c r="I15" i="13"/>
  <c r="H15" i="13"/>
  <c r="G15" i="13"/>
  <c r="J14" i="13"/>
  <c r="I14" i="13"/>
  <c r="H14" i="13"/>
  <c r="G14" i="13"/>
  <c r="J13" i="13"/>
  <c r="I13" i="13"/>
  <c r="H13" i="13"/>
  <c r="G13" i="13"/>
  <c r="J12" i="13"/>
  <c r="I12" i="13"/>
  <c r="H12" i="13"/>
  <c r="G12" i="13"/>
  <c r="J11" i="13"/>
  <c r="I11" i="13"/>
  <c r="H11" i="13"/>
  <c r="G11" i="13"/>
  <c r="J10" i="13"/>
  <c r="I10" i="13"/>
  <c r="H10" i="13"/>
  <c r="G10" i="13"/>
  <c r="J9" i="13"/>
  <c r="I9" i="13"/>
  <c r="H9" i="13"/>
  <c r="G9" i="13"/>
  <c r="J8" i="13"/>
  <c r="I8" i="13"/>
  <c r="H8" i="13"/>
  <c r="G8" i="13"/>
  <c r="J7" i="13"/>
  <c r="I7" i="13"/>
  <c r="H7" i="13"/>
  <c r="G7" i="13"/>
  <c r="J6" i="13"/>
  <c r="I6" i="13"/>
  <c r="H6" i="13"/>
  <c r="G6" i="13"/>
  <c r="J5" i="13"/>
  <c r="I5" i="13"/>
  <c r="H5" i="13"/>
  <c r="G5" i="13"/>
  <c r="J80" i="12"/>
  <c r="I80" i="12"/>
  <c r="H80" i="12"/>
  <c r="G80" i="12"/>
  <c r="J79" i="12"/>
  <c r="I79" i="12"/>
  <c r="H79" i="12"/>
  <c r="G79" i="12"/>
  <c r="J78" i="12"/>
  <c r="I78" i="12"/>
  <c r="H78" i="12"/>
  <c r="G78" i="12"/>
  <c r="J77" i="12"/>
  <c r="I77" i="12"/>
  <c r="H77" i="12"/>
  <c r="G77" i="12"/>
  <c r="J76" i="12"/>
  <c r="I76" i="12"/>
  <c r="H76" i="12"/>
  <c r="G76" i="12"/>
  <c r="J75" i="12"/>
  <c r="I75" i="12"/>
  <c r="H75" i="12"/>
  <c r="G75" i="12"/>
  <c r="J74" i="12"/>
  <c r="I74" i="12"/>
  <c r="H74" i="12"/>
  <c r="G74" i="12"/>
  <c r="J73" i="12"/>
  <c r="I73" i="12"/>
  <c r="H73" i="12"/>
  <c r="G73" i="12"/>
  <c r="J72" i="12"/>
  <c r="I72" i="12"/>
  <c r="H72" i="12"/>
  <c r="G72" i="12"/>
  <c r="J71" i="12"/>
  <c r="I71" i="12"/>
  <c r="H71" i="12"/>
  <c r="G71" i="12"/>
  <c r="J70" i="12"/>
  <c r="I70" i="12"/>
  <c r="H70" i="12"/>
  <c r="G70" i="12"/>
  <c r="J69" i="12"/>
  <c r="I69" i="12"/>
  <c r="H69" i="12"/>
  <c r="G69" i="12"/>
  <c r="J68" i="12"/>
  <c r="I68" i="12"/>
  <c r="H68" i="12"/>
  <c r="G68" i="12"/>
  <c r="J67" i="12"/>
  <c r="I67" i="12"/>
  <c r="H67" i="12"/>
  <c r="G67" i="12"/>
  <c r="J66" i="12"/>
  <c r="I66" i="12"/>
  <c r="H66" i="12"/>
  <c r="G66" i="12"/>
  <c r="J65" i="12"/>
  <c r="I65" i="12"/>
  <c r="H65" i="12"/>
  <c r="G65" i="12"/>
  <c r="J64" i="12"/>
  <c r="I64" i="12"/>
  <c r="H64" i="12"/>
  <c r="G64" i="12"/>
  <c r="J63" i="12"/>
  <c r="I63" i="12"/>
  <c r="H63" i="12"/>
  <c r="G63" i="12"/>
  <c r="J62" i="12"/>
  <c r="I62" i="12"/>
  <c r="H62" i="12"/>
  <c r="G62" i="12"/>
  <c r="J61" i="12"/>
  <c r="I61" i="12"/>
  <c r="H61" i="12"/>
  <c r="G61" i="12"/>
  <c r="J60" i="12"/>
  <c r="I60" i="12"/>
  <c r="H60" i="12"/>
  <c r="G60" i="12"/>
  <c r="J59" i="12"/>
  <c r="I59" i="12"/>
  <c r="H59" i="12"/>
  <c r="G59" i="12"/>
  <c r="J58" i="12"/>
  <c r="I58" i="12"/>
  <c r="H58" i="12"/>
  <c r="G58" i="12"/>
  <c r="J57" i="12"/>
  <c r="I57" i="12"/>
  <c r="H57" i="12"/>
  <c r="G57" i="12"/>
  <c r="J56" i="12"/>
  <c r="I56" i="12"/>
  <c r="H56" i="12"/>
  <c r="G56" i="12"/>
  <c r="J55" i="12"/>
  <c r="I55" i="12"/>
  <c r="H55" i="12"/>
  <c r="G55" i="12"/>
  <c r="J54" i="12"/>
  <c r="I54" i="12"/>
  <c r="H54" i="12"/>
  <c r="G54" i="12"/>
  <c r="J53" i="12"/>
  <c r="I53" i="12"/>
  <c r="H53" i="12"/>
  <c r="G53" i="12"/>
  <c r="J52" i="12"/>
  <c r="I52" i="12"/>
  <c r="H52" i="12"/>
  <c r="G52" i="12"/>
  <c r="J51" i="12"/>
  <c r="I51" i="12"/>
  <c r="H51" i="12"/>
  <c r="G51" i="12"/>
  <c r="J50" i="12"/>
  <c r="I50" i="12"/>
  <c r="H50" i="12"/>
  <c r="G50" i="12"/>
  <c r="J49" i="12"/>
  <c r="I49" i="12"/>
  <c r="H49" i="12"/>
  <c r="G49" i="12"/>
  <c r="J48" i="12"/>
  <c r="I48" i="12"/>
  <c r="H48" i="12"/>
  <c r="G48" i="12"/>
  <c r="J47" i="12"/>
  <c r="I47" i="12"/>
  <c r="H47" i="12"/>
  <c r="G47" i="12"/>
  <c r="J46" i="12"/>
  <c r="I46" i="12"/>
  <c r="H46" i="12"/>
  <c r="G46" i="12"/>
  <c r="J45" i="12"/>
  <c r="I45" i="12"/>
  <c r="H45" i="12"/>
  <c r="G45" i="12"/>
  <c r="J44" i="12"/>
  <c r="I44" i="12"/>
  <c r="H44" i="12"/>
  <c r="G44" i="12"/>
  <c r="J43" i="12"/>
  <c r="I43" i="12"/>
  <c r="H43" i="12"/>
  <c r="G43" i="12"/>
  <c r="J42" i="12"/>
  <c r="I42" i="12"/>
  <c r="H42" i="12"/>
  <c r="G42" i="12"/>
  <c r="J41" i="12"/>
  <c r="I41" i="12"/>
  <c r="H41" i="12"/>
  <c r="G41" i="12"/>
  <c r="J40" i="12"/>
  <c r="I40" i="12"/>
  <c r="H40" i="12"/>
  <c r="G40" i="12"/>
  <c r="J39" i="12"/>
  <c r="I39" i="12"/>
  <c r="H39" i="12"/>
  <c r="G39" i="12"/>
  <c r="J38" i="12"/>
  <c r="I38" i="12"/>
  <c r="H38" i="12"/>
  <c r="G38" i="12"/>
  <c r="J37" i="12"/>
  <c r="I37" i="12"/>
  <c r="H37" i="12"/>
  <c r="G37" i="12"/>
  <c r="J36" i="12"/>
  <c r="I36" i="12"/>
  <c r="H36" i="12"/>
  <c r="G36" i="12"/>
  <c r="J35" i="12"/>
  <c r="I35" i="12"/>
  <c r="H35" i="12"/>
  <c r="G35" i="12"/>
  <c r="J34" i="12"/>
  <c r="I34" i="12"/>
  <c r="H34" i="12"/>
  <c r="G34" i="12"/>
  <c r="J33" i="12"/>
  <c r="I33" i="12"/>
  <c r="H33" i="12"/>
  <c r="G33" i="12"/>
  <c r="J32" i="12"/>
  <c r="I32" i="12"/>
  <c r="H32" i="12"/>
  <c r="G32" i="12"/>
  <c r="J31" i="12"/>
  <c r="I31" i="12"/>
  <c r="H31" i="12"/>
  <c r="G31" i="12"/>
  <c r="J30" i="12"/>
  <c r="I30" i="12"/>
  <c r="H30" i="12"/>
  <c r="G30" i="12"/>
  <c r="J29" i="12"/>
  <c r="I29" i="12"/>
  <c r="H29" i="12"/>
  <c r="G29" i="12"/>
  <c r="J28" i="12"/>
  <c r="I28" i="12"/>
  <c r="H28" i="12"/>
  <c r="G28" i="12"/>
  <c r="J27" i="12"/>
  <c r="I27" i="12"/>
  <c r="H27" i="12"/>
  <c r="G27" i="12"/>
  <c r="J26" i="12"/>
  <c r="I26" i="12"/>
  <c r="H26" i="12"/>
  <c r="G26" i="12"/>
  <c r="J25" i="12"/>
  <c r="I25" i="12"/>
  <c r="H25" i="12"/>
  <c r="G25" i="12"/>
  <c r="J24" i="12"/>
  <c r="I24" i="12"/>
  <c r="H24" i="12"/>
  <c r="G24" i="12"/>
  <c r="J23" i="12"/>
  <c r="I23" i="12"/>
  <c r="H23" i="12"/>
  <c r="G23" i="12"/>
  <c r="J22" i="12"/>
  <c r="I22" i="12"/>
  <c r="H22" i="12"/>
  <c r="G22" i="12"/>
  <c r="J21" i="12"/>
  <c r="I21" i="12"/>
  <c r="H21" i="12"/>
  <c r="G21" i="12"/>
  <c r="J20" i="12"/>
  <c r="I20" i="12"/>
  <c r="H20" i="12"/>
  <c r="G20" i="12"/>
  <c r="J19" i="12"/>
  <c r="I19" i="12"/>
  <c r="H19" i="12"/>
  <c r="G19" i="12"/>
  <c r="J18" i="12"/>
  <c r="I18" i="12"/>
  <c r="H18" i="12"/>
  <c r="G18" i="12"/>
  <c r="J17" i="12"/>
  <c r="I17" i="12"/>
  <c r="H17" i="12"/>
  <c r="G17" i="12"/>
  <c r="G16" i="12"/>
  <c r="I15" i="12"/>
  <c r="H15" i="12"/>
  <c r="G15" i="12"/>
  <c r="J15" i="12" s="1"/>
  <c r="I14" i="12"/>
  <c r="H14" i="12"/>
  <c r="G14" i="12"/>
  <c r="J14" i="12" s="1"/>
  <c r="I13" i="12"/>
  <c r="H13" i="12"/>
  <c r="G13" i="12"/>
  <c r="J13" i="12" s="1"/>
  <c r="G12" i="12"/>
  <c r="J11" i="12"/>
  <c r="I11" i="12"/>
  <c r="H11" i="12"/>
  <c r="G11" i="12"/>
  <c r="J10" i="12"/>
  <c r="I10" i="12"/>
  <c r="H10" i="12"/>
  <c r="G10" i="12"/>
  <c r="J9" i="12"/>
  <c r="I9" i="12"/>
  <c r="H9" i="12"/>
  <c r="G9" i="12"/>
  <c r="J8" i="12"/>
  <c r="I8" i="12"/>
  <c r="H8" i="12"/>
  <c r="G8" i="12"/>
  <c r="J7" i="12"/>
  <c r="I7" i="12"/>
  <c r="H7" i="12"/>
  <c r="G7" i="12"/>
  <c r="J6" i="12"/>
  <c r="I6" i="12"/>
  <c r="H6" i="12"/>
  <c r="G6" i="12"/>
  <c r="J5" i="12"/>
  <c r="I5" i="12"/>
  <c r="H5" i="12"/>
  <c r="G5" i="12"/>
  <c r="I64" i="11"/>
  <c r="H64" i="11"/>
  <c r="G64" i="11"/>
  <c r="J64" i="11" s="1"/>
  <c r="I63" i="11"/>
  <c r="H63" i="11"/>
  <c r="G63" i="11"/>
  <c r="J63" i="11" s="1"/>
  <c r="G62" i="11"/>
  <c r="G61" i="11"/>
  <c r="J60" i="11"/>
  <c r="I60" i="11"/>
  <c r="H60" i="11"/>
  <c r="G60" i="11"/>
  <c r="J59" i="11"/>
  <c r="I59" i="11"/>
  <c r="H59" i="11"/>
  <c r="G59" i="11"/>
  <c r="J58" i="11"/>
  <c r="I58" i="11"/>
  <c r="H58" i="11"/>
  <c r="G58" i="11"/>
  <c r="J57" i="11"/>
  <c r="I57" i="11"/>
  <c r="H57" i="11"/>
  <c r="G57" i="11"/>
  <c r="J56" i="11"/>
  <c r="I56" i="11"/>
  <c r="H56" i="11"/>
  <c r="G56" i="11"/>
  <c r="J55" i="11"/>
  <c r="I55" i="11"/>
  <c r="H55" i="11"/>
  <c r="G55" i="11"/>
  <c r="J54" i="11"/>
  <c r="I54" i="11"/>
  <c r="H54" i="11"/>
  <c r="G54" i="11"/>
  <c r="J53" i="11"/>
  <c r="I53" i="11"/>
  <c r="H53" i="11"/>
  <c r="G53" i="11"/>
  <c r="J52" i="11"/>
  <c r="I52" i="11"/>
  <c r="H52" i="11"/>
  <c r="G52" i="11"/>
  <c r="J51" i="11"/>
  <c r="I51" i="11"/>
  <c r="H51" i="11"/>
  <c r="G51" i="11"/>
  <c r="J50" i="11"/>
  <c r="I50" i="11"/>
  <c r="H50" i="11"/>
  <c r="G50" i="11"/>
  <c r="J49" i="11"/>
  <c r="I49" i="11"/>
  <c r="H49" i="11"/>
  <c r="G49" i="11"/>
  <c r="J48" i="11"/>
  <c r="I48" i="11"/>
  <c r="H48" i="11"/>
  <c r="G48" i="11"/>
  <c r="J47" i="11"/>
  <c r="I47" i="11"/>
  <c r="H47" i="11"/>
  <c r="G47" i="11"/>
  <c r="J46" i="11"/>
  <c r="I46" i="11"/>
  <c r="H46" i="11"/>
  <c r="G46" i="11"/>
  <c r="J45" i="11"/>
  <c r="I45" i="11"/>
  <c r="H45" i="11"/>
  <c r="G45" i="11"/>
  <c r="J44" i="11"/>
  <c r="I44" i="11"/>
  <c r="H44" i="11"/>
  <c r="G44" i="11"/>
  <c r="J43" i="11"/>
  <c r="I43" i="11"/>
  <c r="H43" i="11"/>
  <c r="G43" i="11"/>
  <c r="J42" i="11"/>
  <c r="I42" i="11"/>
  <c r="H42" i="11"/>
  <c r="G42" i="11"/>
  <c r="J41" i="11"/>
  <c r="I41" i="11"/>
  <c r="H41" i="11"/>
  <c r="G41" i="11"/>
  <c r="J40" i="11"/>
  <c r="I40" i="11"/>
  <c r="H40" i="11"/>
  <c r="G40" i="11"/>
  <c r="J39" i="11"/>
  <c r="I39" i="11"/>
  <c r="H39" i="11"/>
  <c r="G39" i="11"/>
  <c r="J38" i="11"/>
  <c r="I38" i="11"/>
  <c r="H38" i="11"/>
  <c r="G38" i="11"/>
  <c r="J37" i="11"/>
  <c r="I37" i="11"/>
  <c r="H37" i="11"/>
  <c r="G37" i="11"/>
  <c r="J36" i="11"/>
  <c r="I36" i="11"/>
  <c r="H36" i="11"/>
  <c r="G36" i="11"/>
  <c r="G35" i="11"/>
  <c r="I34" i="11"/>
  <c r="H34" i="11"/>
  <c r="G34" i="11"/>
  <c r="J34" i="11" s="1"/>
  <c r="J33" i="11"/>
  <c r="I33" i="11"/>
  <c r="H33" i="11"/>
  <c r="G33" i="11"/>
  <c r="J32" i="11"/>
  <c r="I32" i="11"/>
  <c r="H32" i="11"/>
  <c r="G32" i="11"/>
  <c r="J31" i="11"/>
  <c r="I31" i="11"/>
  <c r="H31" i="11"/>
  <c r="G31" i="11"/>
  <c r="J30" i="11"/>
  <c r="I30" i="11"/>
  <c r="H30" i="11"/>
  <c r="G30" i="11"/>
  <c r="J29" i="11"/>
  <c r="I29" i="11"/>
  <c r="H29" i="11"/>
  <c r="G29" i="11"/>
  <c r="J28" i="11"/>
  <c r="I28" i="11"/>
  <c r="H28" i="11"/>
  <c r="G28" i="11"/>
  <c r="J27" i="11"/>
  <c r="I27" i="11"/>
  <c r="H27" i="11"/>
  <c r="G27" i="11"/>
  <c r="J26" i="11"/>
  <c r="I26" i="11"/>
  <c r="H26" i="11"/>
  <c r="G26" i="11"/>
  <c r="J25" i="11"/>
  <c r="I25" i="11"/>
  <c r="H25" i="11"/>
  <c r="G25" i="11"/>
  <c r="J24" i="11"/>
  <c r="I24" i="11"/>
  <c r="H24" i="11"/>
  <c r="G24" i="11"/>
  <c r="J23" i="11"/>
  <c r="I23" i="11"/>
  <c r="H23" i="11"/>
  <c r="G23" i="11"/>
  <c r="J22" i="11"/>
  <c r="I22" i="11"/>
  <c r="H22" i="11"/>
  <c r="G22" i="11"/>
  <c r="J21" i="11"/>
  <c r="I21" i="11"/>
  <c r="H21" i="11"/>
  <c r="G21" i="11"/>
  <c r="J20" i="11"/>
  <c r="I20" i="11"/>
  <c r="H20" i="11"/>
  <c r="G20" i="11"/>
  <c r="G19" i="11"/>
  <c r="I18" i="11"/>
  <c r="H18" i="11"/>
  <c r="G18" i="11"/>
  <c r="J18" i="11" s="1"/>
  <c r="I17" i="11"/>
  <c r="H17" i="11"/>
  <c r="G17" i="11"/>
  <c r="J17" i="11" s="1"/>
  <c r="I16" i="11"/>
  <c r="H16" i="11"/>
  <c r="G16" i="11"/>
  <c r="J16" i="11" s="1"/>
  <c r="I15" i="11"/>
  <c r="H15" i="11"/>
  <c r="G15" i="11"/>
  <c r="J15" i="11" s="1"/>
  <c r="I14" i="11"/>
  <c r="H14" i="11"/>
  <c r="G14" i="11"/>
  <c r="J14" i="11" s="1"/>
  <c r="I13" i="11"/>
  <c r="H13" i="11"/>
  <c r="G13" i="11"/>
  <c r="J13" i="11" s="1"/>
  <c r="I12" i="11"/>
  <c r="H12" i="11"/>
  <c r="G12" i="11"/>
  <c r="J12" i="11" s="1"/>
  <c r="I11" i="11"/>
  <c r="H11" i="11"/>
  <c r="G11" i="11"/>
  <c r="J11" i="11" s="1"/>
  <c r="I10" i="11"/>
  <c r="H10" i="11"/>
  <c r="G10" i="11"/>
  <c r="J10" i="11" s="1"/>
  <c r="I9" i="11"/>
  <c r="H9" i="11"/>
  <c r="G9" i="11"/>
  <c r="J9" i="11" s="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I5" i="11"/>
  <c r="H5" i="11"/>
  <c r="G5" i="11"/>
  <c r="J5" i="11" s="1"/>
  <c r="I102" i="10"/>
  <c r="H102" i="10"/>
  <c r="G102" i="10"/>
  <c r="J102" i="10" s="1"/>
  <c r="I101" i="10"/>
  <c r="H101" i="10"/>
  <c r="G101" i="10"/>
  <c r="J101" i="10" s="1"/>
  <c r="I100" i="10"/>
  <c r="H100" i="10"/>
  <c r="G100" i="10"/>
  <c r="J100" i="10" s="1"/>
  <c r="I99" i="10"/>
  <c r="H99" i="10"/>
  <c r="G99" i="10"/>
  <c r="J99" i="10" s="1"/>
  <c r="I98" i="10"/>
  <c r="H98" i="10"/>
  <c r="G98" i="10"/>
  <c r="J98" i="10" s="1"/>
  <c r="I97" i="10"/>
  <c r="H97" i="10"/>
  <c r="G97" i="10"/>
  <c r="J97" i="10" s="1"/>
  <c r="I96" i="10"/>
  <c r="H96" i="10"/>
  <c r="G96" i="10"/>
  <c r="J96" i="10" s="1"/>
  <c r="I95" i="10"/>
  <c r="H95" i="10"/>
  <c r="G95" i="10"/>
  <c r="J95" i="10" s="1"/>
  <c r="I94" i="10"/>
  <c r="H94" i="10"/>
  <c r="G94" i="10"/>
  <c r="J94" i="10" s="1"/>
  <c r="I93" i="10"/>
  <c r="H93" i="10"/>
  <c r="G93" i="10"/>
  <c r="J93" i="10" s="1"/>
  <c r="I92" i="10"/>
  <c r="H92" i="10"/>
  <c r="G92" i="10"/>
  <c r="J92" i="10" s="1"/>
  <c r="I91" i="10"/>
  <c r="H91" i="10"/>
  <c r="G91" i="10"/>
  <c r="J91" i="10" s="1"/>
  <c r="I90" i="10"/>
  <c r="H90" i="10"/>
  <c r="G90" i="10"/>
  <c r="J90" i="10" s="1"/>
  <c r="I89" i="10"/>
  <c r="H89" i="10"/>
  <c r="G89" i="10"/>
  <c r="J89" i="10" s="1"/>
  <c r="I88" i="10"/>
  <c r="H88" i="10"/>
  <c r="G88" i="10"/>
  <c r="J88" i="10" s="1"/>
  <c r="I87" i="10"/>
  <c r="H87" i="10"/>
  <c r="G87" i="10"/>
  <c r="J87" i="10" s="1"/>
  <c r="I86" i="10"/>
  <c r="H86" i="10"/>
  <c r="G86" i="10"/>
  <c r="J86" i="10" s="1"/>
  <c r="I85" i="10"/>
  <c r="H85" i="10"/>
  <c r="G85" i="10"/>
  <c r="J85" i="10" s="1"/>
  <c r="G84" i="10"/>
  <c r="I83" i="10"/>
  <c r="H83" i="10"/>
  <c r="G83" i="10"/>
  <c r="J83" i="10" s="1"/>
  <c r="I82" i="10"/>
  <c r="H82" i="10"/>
  <c r="G82" i="10"/>
  <c r="J82" i="10" s="1"/>
  <c r="I81" i="10"/>
  <c r="H81" i="10"/>
  <c r="G81" i="10"/>
  <c r="J81" i="10" s="1"/>
  <c r="I80" i="10"/>
  <c r="H80" i="10"/>
  <c r="G80" i="10"/>
  <c r="J80" i="10" s="1"/>
  <c r="I79" i="10"/>
  <c r="H79" i="10"/>
  <c r="G79" i="10"/>
  <c r="J79" i="10" s="1"/>
  <c r="I78" i="10"/>
  <c r="H78" i="10"/>
  <c r="G78" i="10"/>
  <c r="J78" i="10" s="1"/>
  <c r="I77" i="10"/>
  <c r="H77" i="10"/>
  <c r="G77" i="10"/>
  <c r="J77" i="10" s="1"/>
  <c r="I76" i="10"/>
  <c r="H76" i="10"/>
  <c r="G76" i="10"/>
  <c r="J76" i="10" s="1"/>
  <c r="I75" i="10"/>
  <c r="H75" i="10"/>
  <c r="G75" i="10"/>
  <c r="J75" i="10" s="1"/>
  <c r="I74" i="10"/>
  <c r="H74" i="10"/>
  <c r="G74" i="10"/>
  <c r="J74" i="10" s="1"/>
  <c r="I73" i="10"/>
  <c r="H73" i="10"/>
  <c r="G73" i="10"/>
  <c r="J73" i="10" s="1"/>
  <c r="I72" i="10"/>
  <c r="H72" i="10"/>
  <c r="G72" i="10"/>
  <c r="J72" i="10" s="1"/>
  <c r="I71" i="10"/>
  <c r="H71" i="10"/>
  <c r="G71" i="10"/>
  <c r="J71" i="10" s="1"/>
  <c r="I70" i="10"/>
  <c r="H70" i="10"/>
  <c r="G70" i="10"/>
  <c r="J70" i="10" s="1"/>
  <c r="I69" i="10"/>
  <c r="H69" i="10"/>
  <c r="G69" i="10"/>
  <c r="J69" i="10" s="1"/>
  <c r="I68" i="10"/>
  <c r="H68" i="10"/>
  <c r="G68" i="10"/>
  <c r="J68" i="10" s="1"/>
  <c r="I67" i="10"/>
  <c r="H67" i="10"/>
  <c r="G67" i="10"/>
  <c r="J67" i="10" s="1"/>
  <c r="I66" i="10"/>
  <c r="H66" i="10"/>
  <c r="G66" i="10"/>
  <c r="J66" i="10" s="1"/>
  <c r="I65" i="10"/>
  <c r="H65" i="10"/>
  <c r="G65" i="10"/>
  <c r="J65" i="10" s="1"/>
  <c r="I64" i="10"/>
  <c r="H64" i="10"/>
  <c r="G64" i="10"/>
  <c r="J64" i="10" s="1"/>
  <c r="I63" i="10"/>
  <c r="H63" i="10"/>
  <c r="G63" i="10"/>
  <c r="J63" i="10" s="1"/>
  <c r="I62" i="10"/>
  <c r="H62" i="10"/>
  <c r="G62" i="10"/>
  <c r="J62" i="10" s="1"/>
  <c r="I61" i="10"/>
  <c r="H61" i="10"/>
  <c r="G61" i="10"/>
  <c r="J61" i="10" s="1"/>
  <c r="I60" i="10"/>
  <c r="H60" i="10"/>
  <c r="G60" i="10"/>
  <c r="J60" i="10" s="1"/>
  <c r="I59" i="10"/>
  <c r="H59" i="10"/>
  <c r="G59" i="10"/>
  <c r="J59" i="10" s="1"/>
  <c r="I58" i="10"/>
  <c r="H58" i="10"/>
  <c r="G58" i="10"/>
  <c r="J58" i="10" s="1"/>
  <c r="I57" i="10"/>
  <c r="H57" i="10"/>
  <c r="G57" i="10"/>
  <c r="J57" i="10" s="1"/>
  <c r="I56" i="10"/>
  <c r="H56" i="10"/>
  <c r="G56" i="10"/>
  <c r="J56" i="10" s="1"/>
  <c r="I55" i="10"/>
  <c r="H55" i="10"/>
  <c r="G55" i="10"/>
  <c r="J55" i="10" s="1"/>
  <c r="I54" i="10"/>
  <c r="H54" i="10"/>
  <c r="G54" i="10"/>
  <c r="J54" i="10" s="1"/>
  <c r="I53" i="10"/>
  <c r="H53" i="10"/>
  <c r="G53" i="10"/>
  <c r="J53" i="10" s="1"/>
  <c r="I52" i="10"/>
  <c r="H52" i="10"/>
  <c r="G52" i="10"/>
  <c r="J52" i="10" s="1"/>
  <c r="I51" i="10"/>
  <c r="H51" i="10"/>
  <c r="G51" i="10"/>
  <c r="J51" i="10" s="1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I46" i="10"/>
  <c r="H46" i="10"/>
  <c r="G46" i="10"/>
  <c r="J46" i="10" s="1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I41" i="10"/>
  <c r="H41" i="10"/>
  <c r="G41" i="10"/>
  <c r="J41" i="10" s="1"/>
  <c r="I40" i="10"/>
  <c r="H40" i="10"/>
  <c r="G40" i="10"/>
  <c r="J40" i="10" s="1"/>
  <c r="I39" i="10"/>
  <c r="H39" i="10"/>
  <c r="G39" i="10"/>
  <c r="J39" i="10" s="1"/>
  <c r="I38" i="10"/>
  <c r="H38" i="10"/>
  <c r="G38" i="10"/>
  <c r="J38" i="10" s="1"/>
  <c r="I37" i="10"/>
  <c r="H37" i="10"/>
  <c r="G37" i="10"/>
  <c r="J37" i="10" s="1"/>
  <c r="I36" i="10"/>
  <c r="H36" i="10"/>
  <c r="G36" i="10"/>
  <c r="J36" i="10" s="1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I31" i="10"/>
  <c r="H31" i="10"/>
  <c r="G31" i="10"/>
  <c r="J31" i="10" s="1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I26" i="10"/>
  <c r="H26" i="10"/>
  <c r="G26" i="10"/>
  <c r="J26" i="10" s="1"/>
  <c r="I25" i="10"/>
  <c r="H25" i="10"/>
  <c r="G25" i="10"/>
  <c r="J25" i="10" s="1"/>
  <c r="I24" i="10"/>
  <c r="H24" i="10"/>
  <c r="G24" i="10"/>
  <c r="J24" i="10" s="1"/>
  <c r="I23" i="10"/>
  <c r="H23" i="10"/>
  <c r="G23" i="10"/>
  <c r="J23" i="10" s="1"/>
  <c r="I22" i="10"/>
  <c r="H22" i="10"/>
  <c r="G22" i="10"/>
  <c r="J22" i="10" s="1"/>
  <c r="I21" i="10"/>
  <c r="H21" i="10"/>
  <c r="G21" i="10"/>
  <c r="J21" i="10" s="1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I17" i="10"/>
  <c r="H17" i="10"/>
  <c r="G17" i="10"/>
  <c r="J17" i="10" s="1"/>
  <c r="I16" i="10"/>
  <c r="H16" i="10"/>
  <c r="G16" i="10"/>
  <c r="J16" i="10" s="1"/>
  <c r="I15" i="10"/>
  <c r="H15" i="10"/>
  <c r="G15" i="10"/>
  <c r="J15" i="10" s="1"/>
  <c r="I14" i="10"/>
  <c r="H14" i="10"/>
  <c r="G14" i="10"/>
  <c r="J14" i="10" s="1"/>
  <c r="I13" i="10"/>
  <c r="H13" i="10"/>
  <c r="G13" i="10"/>
  <c r="J13" i="10" s="1"/>
  <c r="I12" i="10"/>
  <c r="H12" i="10"/>
  <c r="G12" i="10"/>
  <c r="J12" i="10" s="1"/>
  <c r="I11" i="10"/>
  <c r="H11" i="10"/>
  <c r="G11" i="10"/>
  <c r="J11" i="10" s="1"/>
  <c r="I10" i="10"/>
  <c r="H10" i="10"/>
  <c r="G10" i="10"/>
  <c r="J10" i="10" s="1"/>
  <c r="I9" i="10"/>
  <c r="H9" i="10"/>
  <c r="G9" i="10"/>
  <c r="J9" i="10" s="1"/>
  <c r="I8" i="10"/>
  <c r="H8" i="10"/>
  <c r="G8" i="10"/>
  <c r="J8" i="10" s="1"/>
  <c r="I7" i="10"/>
  <c r="H7" i="10"/>
  <c r="G7" i="10"/>
  <c r="J7" i="10" s="1"/>
  <c r="I6" i="10"/>
  <c r="H6" i="10"/>
  <c r="G6" i="10"/>
  <c r="J6" i="10" s="1"/>
  <c r="I5" i="10"/>
  <c r="H5" i="10"/>
  <c r="G5" i="10"/>
  <c r="J5" i="10" s="1"/>
  <c r="I57" i="9"/>
  <c r="H57" i="9"/>
  <c r="G57" i="9"/>
  <c r="J57" i="9" s="1"/>
  <c r="J56" i="9"/>
  <c r="I56" i="9"/>
  <c r="H56" i="9"/>
  <c r="G56" i="9"/>
  <c r="J55" i="9"/>
  <c r="I55" i="9"/>
  <c r="H55" i="9"/>
  <c r="G55" i="9"/>
  <c r="J54" i="9"/>
  <c r="I54" i="9"/>
  <c r="H54" i="9"/>
  <c r="G54" i="9"/>
  <c r="J53" i="9"/>
  <c r="I53" i="9"/>
  <c r="H53" i="9"/>
  <c r="G53" i="9"/>
  <c r="J52" i="9"/>
  <c r="I52" i="9"/>
  <c r="H52" i="9"/>
  <c r="G52" i="9"/>
  <c r="J51" i="9"/>
  <c r="I51" i="9"/>
  <c r="H51" i="9"/>
  <c r="G51" i="9"/>
  <c r="J50" i="9"/>
  <c r="I50" i="9"/>
  <c r="H50" i="9"/>
  <c r="G50" i="9"/>
  <c r="J49" i="9"/>
  <c r="I49" i="9"/>
  <c r="H49" i="9"/>
  <c r="G49" i="9"/>
  <c r="J48" i="9"/>
  <c r="I48" i="9"/>
  <c r="H48" i="9"/>
  <c r="G48" i="9"/>
  <c r="J47" i="9"/>
  <c r="I47" i="9"/>
  <c r="H47" i="9"/>
  <c r="G47" i="9"/>
  <c r="J46" i="9"/>
  <c r="I46" i="9"/>
  <c r="H46" i="9"/>
  <c r="G46" i="9"/>
  <c r="J45" i="9"/>
  <c r="I45" i="9"/>
  <c r="H45" i="9"/>
  <c r="G45" i="9"/>
  <c r="J44" i="9"/>
  <c r="I44" i="9"/>
  <c r="H44" i="9"/>
  <c r="G44" i="9"/>
  <c r="J43" i="9"/>
  <c r="I43" i="9"/>
  <c r="H43" i="9"/>
  <c r="G43" i="9"/>
  <c r="J42" i="9"/>
  <c r="I42" i="9"/>
  <c r="H42" i="9"/>
  <c r="G42" i="9"/>
  <c r="J41" i="9"/>
  <c r="I41" i="9"/>
  <c r="H41" i="9"/>
  <c r="G41" i="9"/>
  <c r="J40" i="9"/>
  <c r="I40" i="9"/>
  <c r="H40" i="9"/>
  <c r="G40" i="9"/>
  <c r="J39" i="9"/>
  <c r="I39" i="9"/>
  <c r="H39" i="9"/>
  <c r="G39" i="9"/>
  <c r="J38" i="9"/>
  <c r="I38" i="9"/>
  <c r="H38" i="9"/>
  <c r="G38" i="9"/>
  <c r="J37" i="9"/>
  <c r="I37" i="9"/>
  <c r="H37" i="9"/>
  <c r="G37" i="9"/>
  <c r="J36" i="9"/>
  <c r="I36" i="9"/>
  <c r="H36" i="9"/>
  <c r="G36" i="9"/>
  <c r="J35" i="9"/>
  <c r="I35" i="9"/>
  <c r="H35" i="9"/>
  <c r="G35" i="9"/>
  <c r="J34" i="9"/>
  <c r="I34" i="9"/>
  <c r="H34" i="9"/>
  <c r="G34" i="9"/>
  <c r="J33" i="9"/>
  <c r="I33" i="9"/>
  <c r="H33" i="9"/>
  <c r="G33" i="9"/>
  <c r="J32" i="9"/>
  <c r="I32" i="9"/>
  <c r="H32" i="9"/>
  <c r="G32" i="9"/>
  <c r="J31" i="9"/>
  <c r="I31" i="9"/>
  <c r="H31" i="9"/>
  <c r="G31" i="9"/>
  <c r="J30" i="9"/>
  <c r="I30" i="9"/>
  <c r="H30" i="9"/>
  <c r="G30" i="9"/>
  <c r="J29" i="9"/>
  <c r="I29" i="9"/>
  <c r="H29" i="9"/>
  <c r="G29" i="9"/>
  <c r="J28" i="9"/>
  <c r="I28" i="9"/>
  <c r="H28" i="9"/>
  <c r="G28" i="9"/>
  <c r="J27" i="9"/>
  <c r="I27" i="9"/>
  <c r="H27" i="9"/>
  <c r="G27" i="9"/>
  <c r="J26" i="9"/>
  <c r="I26" i="9"/>
  <c r="H26" i="9"/>
  <c r="G26" i="9"/>
  <c r="J25" i="9"/>
  <c r="I25" i="9"/>
  <c r="H25" i="9"/>
  <c r="G25" i="9"/>
  <c r="J24" i="9"/>
  <c r="I24" i="9"/>
  <c r="H24" i="9"/>
  <c r="G24" i="9"/>
  <c r="J23" i="9"/>
  <c r="I23" i="9"/>
  <c r="H23" i="9"/>
  <c r="G23" i="9"/>
  <c r="J22" i="9"/>
  <c r="I22" i="9"/>
  <c r="H22" i="9"/>
  <c r="G22" i="9"/>
  <c r="J21" i="9"/>
  <c r="I21" i="9"/>
  <c r="H21" i="9"/>
  <c r="G21" i="9"/>
  <c r="J20" i="9"/>
  <c r="I20" i="9"/>
  <c r="H20" i="9"/>
  <c r="G20" i="9"/>
  <c r="J19" i="9"/>
  <c r="I19" i="9"/>
  <c r="H19" i="9"/>
  <c r="G19" i="9"/>
  <c r="J18" i="9"/>
  <c r="I18" i="9"/>
  <c r="H18" i="9"/>
  <c r="G18" i="9"/>
  <c r="J17" i="9"/>
  <c r="I17" i="9"/>
  <c r="H17" i="9"/>
  <c r="G17" i="9"/>
  <c r="J16" i="9"/>
  <c r="I16" i="9"/>
  <c r="H16" i="9"/>
  <c r="G16" i="9"/>
  <c r="J15" i="9"/>
  <c r="I15" i="9"/>
  <c r="H15" i="9"/>
  <c r="G15" i="9"/>
  <c r="J14" i="9"/>
  <c r="I14" i="9"/>
  <c r="H14" i="9"/>
  <c r="G14" i="9"/>
  <c r="J13" i="9"/>
  <c r="I13" i="9"/>
  <c r="H13" i="9"/>
  <c r="G13" i="9"/>
  <c r="J12" i="9"/>
  <c r="I12" i="9"/>
  <c r="H12" i="9"/>
  <c r="G12" i="9"/>
  <c r="J11" i="9"/>
  <c r="I11" i="9"/>
  <c r="H11" i="9"/>
  <c r="G11" i="9"/>
  <c r="J10" i="9"/>
  <c r="I10" i="9"/>
  <c r="H10" i="9"/>
  <c r="G10" i="9"/>
  <c r="J9" i="9"/>
  <c r="I9" i="9"/>
  <c r="H9" i="9"/>
  <c r="G9" i="9"/>
  <c r="J8" i="9"/>
  <c r="I8" i="9"/>
  <c r="H8" i="9"/>
  <c r="G8" i="9"/>
  <c r="J7" i="9"/>
  <c r="I7" i="9"/>
  <c r="H7" i="9"/>
  <c r="G7" i="9"/>
  <c r="J6" i="9"/>
  <c r="I6" i="9"/>
  <c r="H6" i="9"/>
  <c r="G6" i="9"/>
  <c r="J5" i="9"/>
  <c r="I5" i="9"/>
  <c r="H5" i="9"/>
  <c r="G5" i="9"/>
  <c r="J102" i="8"/>
  <c r="I102" i="8"/>
  <c r="H102" i="8"/>
  <c r="G102" i="8"/>
  <c r="J101" i="8"/>
  <c r="I101" i="8"/>
  <c r="H101" i="8"/>
  <c r="G101" i="8"/>
  <c r="J100" i="8"/>
  <c r="I100" i="8"/>
  <c r="H100" i="8"/>
  <c r="G100" i="8"/>
  <c r="J99" i="8"/>
  <c r="I99" i="8"/>
  <c r="H99" i="8"/>
  <c r="G99" i="8"/>
  <c r="J98" i="8"/>
  <c r="I98" i="8"/>
  <c r="H98" i="8"/>
  <c r="G98" i="8"/>
  <c r="J97" i="8"/>
  <c r="I97" i="8"/>
  <c r="H97" i="8"/>
  <c r="G97" i="8"/>
  <c r="J96" i="8"/>
  <c r="I96" i="8"/>
  <c r="H96" i="8"/>
  <c r="G96" i="8"/>
  <c r="J95" i="8"/>
  <c r="I95" i="8"/>
  <c r="H95" i="8"/>
  <c r="G95" i="8"/>
  <c r="J94" i="8"/>
  <c r="I94" i="8"/>
  <c r="H94" i="8"/>
  <c r="G94" i="8"/>
  <c r="J93" i="8"/>
  <c r="I93" i="8"/>
  <c r="H93" i="8"/>
  <c r="G93" i="8"/>
  <c r="J92" i="8"/>
  <c r="I92" i="8"/>
  <c r="H92" i="8"/>
  <c r="G92" i="8"/>
  <c r="J91" i="8"/>
  <c r="I91" i="8"/>
  <c r="H91" i="8"/>
  <c r="G91" i="8"/>
  <c r="J90" i="8"/>
  <c r="I90" i="8"/>
  <c r="H90" i="8"/>
  <c r="G90" i="8"/>
  <c r="J89" i="8"/>
  <c r="I89" i="8"/>
  <c r="H89" i="8"/>
  <c r="G89" i="8"/>
  <c r="J88" i="8"/>
  <c r="I88" i="8"/>
  <c r="H88" i="8"/>
  <c r="G88" i="8"/>
  <c r="J87" i="8"/>
  <c r="I87" i="8"/>
  <c r="H87" i="8"/>
  <c r="G87" i="8"/>
  <c r="J86" i="8"/>
  <c r="I86" i="8"/>
  <c r="H86" i="8"/>
  <c r="G86" i="8"/>
  <c r="J85" i="8"/>
  <c r="I85" i="8"/>
  <c r="H85" i="8"/>
  <c r="G85" i="8"/>
  <c r="J84" i="8"/>
  <c r="I84" i="8"/>
  <c r="H84" i="8"/>
  <c r="G84" i="8"/>
  <c r="J83" i="8"/>
  <c r="I83" i="8"/>
  <c r="H83" i="8"/>
  <c r="G83" i="8"/>
  <c r="J82" i="8"/>
  <c r="I82" i="8"/>
  <c r="H82" i="8"/>
  <c r="G82" i="8"/>
  <c r="J81" i="8"/>
  <c r="I81" i="8"/>
  <c r="H81" i="8"/>
  <c r="G81" i="8"/>
  <c r="J80" i="8"/>
  <c r="I80" i="8"/>
  <c r="H80" i="8"/>
  <c r="G80" i="8"/>
  <c r="J79" i="8"/>
  <c r="I79" i="8"/>
  <c r="H79" i="8"/>
  <c r="G79" i="8"/>
  <c r="J78" i="8"/>
  <c r="I78" i="8"/>
  <c r="H78" i="8"/>
  <c r="G78" i="8"/>
  <c r="J77" i="8"/>
  <c r="I77" i="8"/>
  <c r="H77" i="8"/>
  <c r="G77" i="8"/>
  <c r="J76" i="8"/>
  <c r="I76" i="8"/>
  <c r="H76" i="8"/>
  <c r="G76" i="8"/>
  <c r="J75" i="8"/>
  <c r="I75" i="8"/>
  <c r="H75" i="8"/>
  <c r="G75" i="8"/>
  <c r="J74" i="8"/>
  <c r="I74" i="8"/>
  <c r="H74" i="8"/>
  <c r="G74" i="8"/>
  <c r="J73" i="8"/>
  <c r="I73" i="8"/>
  <c r="H73" i="8"/>
  <c r="G73" i="8"/>
  <c r="J72" i="8"/>
  <c r="I72" i="8"/>
  <c r="H72" i="8"/>
  <c r="G72" i="8"/>
  <c r="J71" i="8"/>
  <c r="I71" i="8"/>
  <c r="H71" i="8"/>
  <c r="G71" i="8"/>
  <c r="J70" i="8"/>
  <c r="I70" i="8"/>
  <c r="H70" i="8"/>
  <c r="G70" i="8"/>
  <c r="J69" i="8"/>
  <c r="I69" i="8"/>
  <c r="H69" i="8"/>
  <c r="G69" i="8"/>
  <c r="J68" i="8"/>
  <c r="I68" i="8"/>
  <c r="H68" i="8"/>
  <c r="G68" i="8"/>
  <c r="J67" i="8"/>
  <c r="I67" i="8"/>
  <c r="H67" i="8"/>
  <c r="G67" i="8"/>
  <c r="J66" i="8"/>
  <c r="I66" i="8"/>
  <c r="H66" i="8"/>
  <c r="G66" i="8"/>
  <c r="J65" i="8"/>
  <c r="I65" i="8"/>
  <c r="H65" i="8"/>
  <c r="G65" i="8"/>
  <c r="J64" i="8"/>
  <c r="I64" i="8"/>
  <c r="H64" i="8"/>
  <c r="G64" i="8"/>
  <c r="J63" i="8"/>
  <c r="I63" i="8"/>
  <c r="H63" i="8"/>
  <c r="G63" i="8"/>
  <c r="J62" i="8"/>
  <c r="I62" i="8"/>
  <c r="H62" i="8"/>
  <c r="G62" i="8"/>
  <c r="J61" i="8"/>
  <c r="I61" i="8"/>
  <c r="H61" i="8"/>
  <c r="G61" i="8"/>
  <c r="J60" i="8"/>
  <c r="I60" i="8"/>
  <c r="H60" i="8"/>
  <c r="G60" i="8"/>
  <c r="J59" i="8"/>
  <c r="I59" i="8"/>
  <c r="H59" i="8"/>
  <c r="G59" i="8"/>
  <c r="J58" i="8"/>
  <c r="I58" i="8"/>
  <c r="H58" i="8"/>
  <c r="G58" i="8"/>
  <c r="J57" i="8"/>
  <c r="I57" i="8"/>
  <c r="H57" i="8"/>
  <c r="G57" i="8"/>
  <c r="J56" i="8"/>
  <c r="I56" i="8"/>
  <c r="H56" i="8"/>
  <c r="G56" i="8"/>
  <c r="J55" i="8"/>
  <c r="I55" i="8"/>
  <c r="H55" i="8"/>
  <c r="G55" i="8"/>
  <c r="J54" i="8"/>
  <c r="I54" i="8"/>
  <c r="H54" i="8"/>
  <c r="G54" i="8"/>
  <c r="J53" i="8"/>
  <c r="I53" i="8"/>
  <c r="H53" i="8"/>
  <c r="G53" i="8"/>
  <c r="J52" i="8"/>
  <c r="I52" i="8"/>
  <c r="H52" i="8"/>
  <c r="G52" i="8"/>
  <c r="J51" i="8"/>
  <c r="I51" i="8"/>
  <c r="H51" i="8"/>
  <c r="G51" i="8"/>
  <c r="J50" i="8"/>
  <c r="I50" i="8"/>
  <c r="H50" i="8"/>
  <c r="G50" i="8"/>
  <c r="J49" i="8"/>
  <c r="I49" i="8"/>
  <c r="H49" i="8"/>
  <c r="G49" i="8"/>
  <c r="J48" i="8"/>
  <c r="I48" i="8"/>
  <c r="H48" i="8"/>
  <c r="G48" i="8"/>
  <c r="J47" i="8"/>
  <c r="I47" i="8"/>
  <c r="H47" i="8"/>
  <c r="G47" i="8"/>
  <c r="J46" i="8"/>
  <c r="I46" i="8"/>
  <c r="H46" i="8"/>
  <c r="G46" i="8"/>
  <c r="J45" i="8"/>
  <c r="I45" i="8"/>
  <c r="H45" i="8"/>
  <c r="G45" i="8"/>
  <c r="J44" i="8"/>
  <c r="I44" i="8"/>
  <c r="H44" i="8"/>
  <c r="G44" i="8"/>
  <c r="J43" i="8"/>
  <c r="I43" i="8"/>
  <c r="H43" i="8"/>
  <c r="G43" i="8"/>
  <c r="J42" i="8"/>
  <c r="I42" i="8"/>
  <c r="H42" i="8"/>
  <c r="G42" i="8"/>
  <c r="J41" i="8"/>
  <c r="I41" i="8"/>
  <c r="H41" i="8"/>
  <c r="G41" i="8"/>
  <c r="J40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J36" i="8"/>
  <c r="I36" i="8"/>
  <c r="H36" i="8"/>
  <c r="G36" i="8"/>
  <c r="J35" i="8"/>
  <c r="I35" i="8"/>
  <c r="H35" i="8"/>
  <c r="G35" i="8"/>
  <c r="J34" i="8"/>
  <c r="I34" i="8"/>
  <c r="H34" i="8"/>
  <c r="G34" i="8"/>
  <c r="J33" i="8"/>
  <c r="I33" i="8"/>
  <c r="H33" i="8"/>
  <c r="G33" i="8"/>
  <c r="J32" i="8"/>
  <c r="I32" i="8"/>
  <c r="H32" i="8"/>
  <c r="G32" i="8"/>
  <c r="J31" i="8"/>
  <c r="I31" i="8"/>
  <c r="H31" i="8"/>
  <c r="G31" i="8"/>
  <c r="J30" i="8"/>
  <c r="I30" i="8"/>
  <c r="H30" i="8"/>
  <c r="G30" i="8"/>
  <c r="J29" i="8"/>
  <c r="I29" i="8"/>
  <c r="H29" i="8"/>
  <c r="G29" i="8"/>
  <c r="J28" i="8"/>
  <c r="I28" i="8"/>
  <c r="H28" i="8"/>
  <c r="G28" i="8"/>
  <c r="J27" i="8"/>
  <c r="I27" i="8"/>
  <c r="H27" i="8"/>
  <c r="G27" i="8"/>
  <c r="J26" i="8"/>
  <c r="I26" i="8"/>
  <c r="H26" i="8"/>
  <c r="G26" i="8"/>
  <c r="J25" i="8"/>
  <c r="I25" i="8"/>
  <c r="H25" i="8"/>
  <c r="G25" i="8"/>
  <c r="J24" i="8"/>
  <c r="I24" i="8"/>
  <c r="H24" i="8"/>
  <c r="G24" i="8"/>
  <c r="J23" i="8"/>
  <c r="I23" i="8"/>
  <c r="H23" i="8"/>
  <c r="G23" i="8"/>
  <c r="J22" i="8"/>
  <c r="I22" i="8"/>
  <c r="H22" i="8"/>
  <c r="G22" i="8"/>
  <c r="J21" i="8"/>
  <c r="I21" i="8"/>
  <c r="H21" i="8"/>
  <c r="G21" i="8"/>
  <c r="J20" i="8"/>
  <c r="I20" i="8"/>
  <c r="H20" i="8"/>
  <c r="G20" i="8"/>
  <c r="J19" i="8"/>
  <c r="I19" i="8"/>
  <c r="H19" i="8"/>
  <c r="G19" i="8"/>
  <c r="J18" i="8"/>
  <c r="I18" i="8"/>
  <c r="H18" i="8"/>
  <c r="G18" i="8"/>
  <c r="J17" i="8"/>
  <c r="I17" i="8"/>
  <c r="H17" i="8"/>
  <c r="G17" i="8"/>
  <c r="J16" i="8"/>
  <c r="I16" i="8"/>
  <c r="H16" i="8"/>
  <c r="G16" i="8"/>
  <c r="J15" i="8"/>
  <c r="I15" i="8"/>
  <c r="H15" i="8"/>
  <c r="G15" i="8"/>
  <c r="J14" i="8"/>
  <c r="I14" i="8"/>
  <c r="H14" i="8"/>
  <c r="G14" i="8"/>
  <c r="J13" i="8"/>
  <c r="I13" i="8"/>
  <c r="H13" i="8"/>
  <c r="G13" i="8"/>
  <c r="J12" i="8"/>
  <c r="I12" i="8"/>
  <c r="H12" i="8"/>
  <c r="G12" i="8"/>
  <c r="J11" i="8"/>
  <c r="I11" i="8"/>
  <c r="H11" i="8"/>
  <c r="G11" i="8"/>
  <c r="J10" i="8"/>
  <c r="I10" i="8"/>
  <c r="H10" i="8"/>
  <c r="G10" i="8"/>
  <c r="J9" i="8"/>
  <c r="I9" i="8"/>
  <c r="H9" i="8"/>
  <c r="G9" i="8"/>
  <c r="J8" i="8"/>
  <c r="I8" i="8"/>
  <c r="H8" i="8"/>
  <c r="G8" i="8"/>
  <c r="J7" i="8"/>
  <c r="I7" i="8"/>
  <c r="H7" i="8"/>
  <c r="G7" i="8"/>
  <c r="J6" i="8"/>
  <c r="I6" i="8"/>
  <c r="H6" i="8"/>
  <c r="G6" i="8"/>
  <c r="J5" i="8"/>
  <c r="I5" i="8"/>
  <c r="H5" i="8"/>
  <c r="G5" i="8"/>
  <c r="J90" i="7"/>
  <c r="I90" i="7"/>
  <c r="H90" i="7"/>
  <c r="G90" i="7"/>
  <c r="J89" i="7"/>
  <c r="I89" i="7"/>
  <c r="H89" i="7"/>
  <c r="G89" i="7"/>
  <c r="J88" i="7"/>
  <c r="I88" i="7"/>
  <c r="H88" i="7"/>
  <c r="G88" i="7"/>
  <c r="J87" i="7"/>
  <c r="I87" i="7"/>
  <c r="H87" i="7"/>
  <c r="G87" i="7"/>
  <c r="J86" i="7"/>
  <c r="I86" i="7"/>
  <c r="H86" i="7"/>
  <c r="G86" i="7"/>
  <c r="J85" i="7"/>
  <c r="I85" i="7"/>
  <c r="H85" i="7"/>
  <c r="G85" i="7"/>
  <c r="J84" i="7"/>
  <c r="I84" i="7"/>
  <c r="H84" i="7"/>
  <c r="G84" i="7"/>
  <c r="J83" i="7"/>
  <c r="I83" i="7"/>
  <c r="H83" i="7"/>
  <c r="G83" i="7"/>
  <c r="J82" i="7"/>
  <c r="I82" i="7"/>
  <c r="H82" i="7"/>
  <c r="G82" i="7"/>
  <c r="J81" i="7"/>
  <c r="I81" i="7"/>
  <c r="H81" i="7"/>
  <c r="G81" i="7"/>
  <c r="J80" i="7"/>
  <c r="I80" i="7"/>
  <c r="H80" i="7"/>
  <c r="G80" i="7"/>
  <c r="J79" i="7"/>
  <c r="I79" i="7"/>
  <c r="H79" i="7"/>
  <c r="G79" i="7"/>
  <c r="J78" i="7"/>
  <c r="I78" i="7"/>
  <c r="H78" i="7"/>
  <c r="G78" i="7"/>
  <c r="J77" i="7"/>
  <c r="I77" i="7"/>
  <c r="H77" i="7"/>
  <c r="G77" i="7"/>
  <c r="J76" i="7"/>
  <c r="I76" i="7"/>
  <c r="H76" i="7"/>
  <c r="G76" i="7"/>
  <c r="J75" i="7"/>
  <c r="I75" i="7"/>
  <c r="H75" i="7"/>
  <c r="G75" i="7"/>
  <c r="J74" i="7"/>
  <c r="I74" i="7"/>
  <c r="H74" i="7"/>
  <c r="G74" i="7"/>
  <c r="J73" i="7"/>
  <c r="I73" i="7"/>
  <c r="H73" i="7"/>
  <c r="G73" i="7"/>
  <c r="J72" i="7"/>
  <c r="I72" i="7"/>
  <c r="H72" i="7"/>
  <c r="G72" i="7"/>
  <c r="J71" i="7"/>
  <c r="I71" i="7"/>
  <c r="H71" i="7"/>
  <c r="G71" i="7"/>
  <c r="J70" i="7"/>
  <c r="I70" i="7"/>
  <c r="H70" i="7"/>
  <c r="G70" i="7"/>
  <c r="J69" i="7"/>
  <c r="I69" i="7"/>
  <c r="H69" i="7"/>
  <c r="G69" i="7"/>
  <c r="J68" i="7"/>
  <c r="I68" i="7"/>
  <c r="H68" i="7"/>
  <c r="G68" i="7"/>
  <c r="J67" i="7"/>
  <c r="I67" i="7"/>
  <c r="H67" i="7"/>
  <c r="G67" i="7"/>
  <c r="J66" i="7"/>
  <c r="I66" i="7"/>
  <c r="H66" i="7"/>
  <c r="G66" i="7"/>
  <c r="J65" i="7"/>
  <c r="I65" i="7"/>
  <c r="H65" i="7"/>
  <c r="G65" i="7"/>
  <c r="J64" i="7"/>
  <c r="I64" i="7"/>
  <c r="H64" i="7"/>
  <c r="G64" i="7"/>
  <c r="J63" i="7"/>
  <c r="I63" i="7"/>
  <c r="H63" i="7"/>
  <c r="G63" i="7"/>
  <c r="J62" i="7"/>
  <c r="I62" i="7"/>
  <c r="H62" i="7"/>
  <c r="G62" i="7"/>
  <c r="J61" i="7"/>
  <c r="I61" i="7"/>
  <c r="H61" i="7"/>
  <c r="G61" i="7"/>
  <c r="J60" i="7"/>
  <c r="I60" i="7"/>
  <c r="H60" i="7"/>
  <c r="G60" i="7"/>
  <c r="J59" i="7"/>
  <c r="I59" i="7"/>
  <c r="H59" i="7"/>
  <c r="G59" i="7"/>
  <c r="J58" i="7"/>
  <c r="I58" i="7"/>
  <c r="H58" i="7"/>
  <c r="G58" i="7"/>
  <c r="J57" i="7"/>
  <c r="I57" i="7"/>
  <c r="H57" i="7"/>
  <c r="G57" i="7"/>
  <c r="J56" i="7"/>
  <c r="I56" i="7"/>
  <c r="H56" i="7"/>
  <c r="G56" i="7"/>
  <c r="J55" i="7"/>
  <c r="I55" i="7"/>
  <c r="H55" i="7"/>
  <c r="G55" i="7"/>
  <c r="J54" i="7"/>
  <c r="I54" i="7"/>
  <c r="H54" i="7"/>
  <c r="G54" i="7"/>
  <c r="J53" i="7"/>
  <c r="I53" i="7"/>
  <c r="H53" i="7"/>
  <c r="G53" i="7"/>
  <c r="J52" i="7"/>
  <c r="I52" i="7"/>
  <c r="H52" i="7"/>
  <c r="G52" i="7"/>
  <c r="J51" i="7"/>
  <c r="I51" i="7"/>
  <c r="H51" i="7"/>
  <c r="G51" i="7"/>
  <c r="J50" i="7"/>
  <c r="I50" i="7"/>
  <c r="H50" i="7"/>
  <c r="G50" i="7"/>
  <c r="J49" i="7"/>
  <c r="I49" i="7"/>
  <c r="H49" i="7"/>
  <c r="G49" i="7"/>
  <c r="J48" i="7"/>
  <c r="I48" i="7"/>
  <c r="H48" i="7"/>
  <c r="G48" i="7"/>
  <c r="J47" i="7"/>
  <c r="I47" i="7"/>
  <c r="H47" i="7"/>
  <c r="G47" i="7"/>
  <c r="J46" i="7"/>
  <c r="I46" i="7"/>
  <c r="H46" i="7"/>
  <c r="G46" i="7"/>
  <c r="J45" i="7"/>
  <c r="I45" i="7"/>
  <c r="H45" i="7"/>
  <c r="G45" i="7"/>
  <c r="J44" i="7"/>
  <c r="I44" i="7"/>
  <c r="H44" i="7"/>
  <c r="G44" i="7"/>
  <c r="J43" i="7"/>
  <c r="I43" i="7"/>
  <c r="H43" i="7"/>
  <c r="G43" i="7"/>
  <c r="J42" i="7"/>
  <c r="I42" i="7"/>
  <c r="H42" i="7"/>
  <c r="G42" i="7"/>
  <c r="J41" i="7"/>
  <c r="I41" i="7"/>
  <c r="H41" i="7"/>
  <c r="G41" i="7"/>
  <c r="J40" i="7"/>
  <c r="I40" i="7"/>
  <c r="H40" i="7"/>
  <c r="G40" i="7"/>
  <c r="J39" i="7"/>
  <c r="I39" i="7"/>
  <c r="H39" i="7"/>
  <c r="G39" i="7"/>
  <c r="J38" i="7"/>
  <c r="I38" i="7"/>
  <c r="H38" i="7"/>
  <c r="G38" i="7"/>
  <c r="J37" i="7"/>
  <c r="I37" i="7"/>
  <c r="H37" i="7"/>
  <c r="G37" i="7"/>
  <c r="J36" i="7"/>
  <c r="I36" i="7"/>
  <c r="H36" i="7"/>
  <c r="G36" i="7"/>
  <c r="J35" i="7"/>
  <c r="I35" i="7"/>
  <c r="H35" i="7"/>
  <c r="G35" i="7"/>
  <c r="J34" i="7"/>
  <c r="I34" i="7"/>
  <c r="H34" i="7"/>
  <c r="G34" i="7"/>
  <c r="J33" i="7"/>
  <c r="I33" i="7"/>
  <c r="H33" i="7"/>
  <c r="G33" i="7"/>
  <c r="J32" i="7"/>
  <c r="I32" i="7"/>
  <c r="H32" i="7"/>
  <c r="G32" i="7"/>
  <c r="J31" i="7"/>
  <c r="I31" i="7"/>
  <c r="H31" i="7"/>
  <c r="G31" i="7"/>
  <c r="J30" i="7"/>
  <c r="I30" i="7"/>
  <c r="H30" i="7"/>
  <c r="G30" i="7"/>
  <c r="J29" i="7"/>
  <c r="I29" i="7"/>
  <c r="H29" i="7"/>
  <c r="G29" i="7"/>
  <c r="J28" i="7"/>
  <c r="I28" i="7"/>
  <c r="H28" i="7"/>
  <c r="G28" i="7"/>
  <c r="J27" i="7"/>
  <c r="I27" i="7"/>
  <c r="H27" i="7"/>
  <c r="G27" i="7"/>
  <c r="J26" i="7"/>
  <c r="I26" i="7"/>
  <c r="H26" i="7"/>
  <c r="G26" i="7"/>
  <c r="J25" i="7"/>
  <c r="I25" i="7"/>
  <c r="H25" i="7"/>
  <c r="G25" i="7"/>
  <c r="J24" i="7"/>
  <c r="I24" i="7"/>
  <c r="H24" i="7"/>
  <c r="G24" i="7"/>
  <c r="J23" i="7"/>
  <c r="I23" i="7"/>
  <c r="H23" i="7"/>
  <c r="G23" i="7"/>
  <c r="J22" i="7"/>
  <c r="I22" i="7"/>
  <c r="H22" i="7"/>
  <c r="G22" i="7"/>
  <c r="J21" i="7"/>
  <c r="I21" i="7"/>
  <c r="H21" i="7"/>
  <c r="G21" i="7"/>
  <c r="J20" i="7"/>
  <c r="I20" i="7"/>
  <c r="H20" i="7"/>
  <c r="G20" i="7"/>
  <c r="J19" i="7"/>
  <c r="I19" i="7"/>
  <c r="H19" i="7"/>
  <c r="G19" i="7"/>
  <c r="J18" i="7"/>
  <c r="I18" i="7"/>
  <c r="H18" i="7"/>
  <c r="G18" i="7"/>
  <c r="J17" i="7"/>
  <c r="I17" i="7"/>
  <c r="H17" i="7"/>
  <c r="G17" i="7"/>
  <c r="J16" i="7"/>
  <c r="I16" i="7"/>
  <c r="H16" i="7"/>
  <c r="G16" i="7"/>
  <c r="J15" i="7"/>
  <c r="I15" i="7"/>
  <c r="H15" i="7"/>
  <c r="G15" i="7"/>
  <c r="J14" i="7"/>
  <c r="I14" i="7"/>
  <c r="H14" i="7"/>
  <c r="G14" i="7"/>
  <c r="J13" i="7"/>
  <c r="I13" i="7"/>
  <c r="H13" i="7"/>
  <c r="G13" i="7"/>
  <c r="J12" i="7"/>
  <c r="I12" i="7"/>
  <c r="H12" i="7"/>
  <c r="G12" i="7"/>
  <c r="J11" i="7"/>
  <c r="I11" i="7"/>
  <c r="H11" i="7"/>
  <c r="G11" i="7"/>
  <c r="J10" i="7"/>
  <c r="I10" i="7"/>
  <c r="H10" i="7"/>
  <c r="G10" i="7"/>
  <c r="J9" i="7"/>
  <c r="I9" i="7"/>
  <c r="H9" i="7"/>
  <c r="G9" i="7"/>
  <c r="J8" i="7"/>
  <c r="I8" i="7"/>
  <c r="H8" i="7"/>
  <c r="G8" i="7"/>
  <c r="J7" i="7"/>
  <c r="I7" i="7"/>
  <c r="H7" i="7"/>
  <c r="G7" i="7"/>
  <c r="J6" i="7"/>
  <c r="I6" i="7"/>
  <c r="H6" i="7"/>
  <c r="G6" i="7"/>
  <c r="J5" i="7"/>
  <c r="I5" i="7"/>
  <c r="H5" i="7"/>
  <c r="G5" i="7"/>
  <c r="J20" i="6"/>
  <c r="I20" i="6"/>
  <c r="H20" i="6"/>
  <c r="G20" i="6"/>
  <c r="J19" i="6"/>
  <c r="I19" i="6"/>
  <c r="H19" i="6"/>
  <c r="G19" i="6"/>
  <c r="J18" i="6"/>
  <c r="I18" i="6"/>
  <c r="H18" i="6"/>
  <c r="G18" i="6"/>
  <c r="J17" i="6"/>
  <c r="I17" i="6"/>
  <c r="H17" i="6"/>
  <c r="G17" i="6"/>
  <c r="J16" i="6"/>
  <c r="I16" i="6"/>
  <c r="H16" i="6"/>
  <c r="G16" i="6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J8" i="6"/>
  <c r="I8" i="6"/>
  <c r="H8" i="6"/>
  <c r="G8" i="6"/>
  <c r="J7" i="6"/>
  <c r="I7" i="6"/>
  <c r="H7" i="6"/>
  <c r="G7" i="6"/>
  <c r="J6" i="6"/>
  <c r="I6" i="6"/>
  <c r="H6" i="6"/>
  <c r="G6" i="6"/>
  <c r="J5" i="6"/>
  <c r="I5" i="6"/>
  <c r="H5" i="6"/>
  <c r="G5" i="6"/>
  <c r="I19" i="5"/>
  <c r="H19" i="5"/>
  <c r="G19" i="5"/>
  <c r="J19" i="5" s="1"/>
  <c r="I18" i="5"/>
  <c r="H18" i="5"/>
  <c r="G18" i="5"/>
  <c r="J18" i="5" s="1"/>
  <c r="I17" i="5"/>
  <c r="H17" i="5"/>
  <c r="G17" i="5"/>
  <c r="J17" i="5" s="1"/>
  <c r="I16" i="5"/>
  <c r="H16" i="5"/>
  <c r="G16" i="5"/>
  <c r="J16" i="5" s="1"/>
  <c r="I15" i="5"/>
  <c r="H15" i="5"/>
  <c r="G15" i="5"/>
  <c r="J15" i="5" s="1"/>
  <c r="I14" i="5"/>
  <c r="H14" i="5"/>
  <c r="G14" i="5"/>
  <c r="J14" i="5" s="1"/>
  <c r="I13" i="5"/>
  <c r="H13" i="5"/>
  <c r="G13" i="5"/>
  <c r="J13" i="5" s="1"/>
  <c r="I12" i="5"/>
  <c r="H12" i="5"/>
  <c r="G12" i="5"/>
  <c r="J12" i="5" s="1"/>
  <c r="I11" i="5"/>
  <c r="H11" i="5"/>
  <c r="G11" i="5"/>
  <c r="J11" i="5" s="1"/>
  <c r="I10" i="5"/>
  <c r="H10" i="5"/>
  <c r="G10" i="5"/>
  <c r="J10" i="5" s="1"/>
  <c r="I9" i="5"/>
  <c r="H9" i="5"/>
  <c r="G9" i="5"/>
  <c r="J9" i="5" s="1"/>
  <c r="I8" i="5"/>
  <c r="H8" i="5"/>
  <c r="G8" i="5"/>
  <c r="J8" i="5" s="1"/>
  <c r="I7" i="5"/>
  <c r="H7" i="5"/>
  <c r="G7" i="5"/>
  <c r="J7" i="5" s="1"/>
  <c r="I6" i="5"/>
  <c r="H6" i="5"/>
  <c r="G6" i="5"/>
  <c r="J6" i="5" s="1"/>
  <c r="I5" i="5"/>
  <c r="H5" i="5"/>
  <c r="G5" i="5"/>
  <c r="J5" i="5" s="1"/>
  <c r="I100" i="4"/>
  <c r="H100" i="4"/>
  <c r="G100" i="4"/>
  <c r="J100" i="4" s="1"/>
  <c r="I99" i="4"/>
  <c r="H99" i="4"/>
  <c r="G99" i="4"/>
  <c r="J99" i="4" s="1"/>
  <c r="I98" i="4"/>
  <c r="H98" i="4"/>
  <c r="G98" i="4"/>
  <c r="J98" i="4" s="1"/>
  <c r="I97" i="4"/>
  <c r="H97" i="4"/>
  <c r="G97" i="4"/>
  <c r="J97" i="4" s="1"/>
  <c r="I96" i="4"/>
  <c r="H96" i="4"/>
  <c r="G96" i="4"/>
  <c r="J96" i="4" s="1"/>
  <c r="G95" i="4"/>
  <c r="I94" i="4"/>
  <c r="H94" i="4"/>
  <c r="G94" i="4"/>
  <c r="J94" i="4" s="1"/>
  <c r="I93" i="4"/>
  <c r="H93" i="4"/>
  <c r="G93" i="4"/>
  <c r="J93" i="4" s="1"/>
  <c r="I92" i="4"/>
  <c r="H92" i="4"/>
  <c r="G92" i="4"/>
  <c r="J92" i="4" s="1"/>
  <c r="I91" i="4"/>
  <c r="H91" i="4"/>
  <c r="G91" i="4"/>
  <c r="J91" i="4" s="1"/>
  <c r="I90" i="4"/>
  <c r="H90" i="4"/>
  <c r="G90" i="4"/>
  <c r="J90" i="4" s="1"/>
  <c r="I89" i="4"/>
  <c r="H89" i="4"/>
  <c r="G89" i="4"/>
  <c r="J89" i="4" s="1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I79" i="4"/>
  <c r="H79" i="4"/>
  <c r="G79" i="4"/>
  <c r="J79" i="4" s="1"/>
  <c r="I78" i="4"/>
  <c r="H78" i="4"/>
  <c r="G78" i="4"/>
  <c r="J78" i="4" s="1"/>
  <c r="I77" i="4"/>
  <c r="H77" i="4"/>
  <c r="G77" i="4"/>
  <c r="J77" i="4" s="1"/>
  <c r="I76" i="4"/>
  <c r="H76" i="4"/>
  <c r="G76" i="4"/>
  <c r="J76" i="4" s="1"/>
  <c r="I75" i="4"/>
  <c r="H75" i="4"/>
  <c r="G75" i="4"/>
  <c r="J75" i="4" s="1"/>
  <c r="I74" i="4"/>
  <c r="H74" i="4"/>
  <c r="G74" i="4"/>
  <c r="J74" i="4" s="1"/>
  <c r="I73" i="4"/>
  <c r="H73" i="4"/>
  <c r="G73" i="4"/>
  <c r="J73" i="4" s="1"/>
  <c r="I72" i="4"/>
  <c r="H72" i="4"/>
  <c r="G72" i="4"/>
  <c r="J72" i="4" s="1"/>
  <c r="I71" i="4"/>
  <c r="H71" i="4"/>
  <c r="G71" i="4"/>
  <c r="J71" i="4" s="1"/>
  <c r="I70" i="4"/>
  <c r="H70" i="4"/>
  <c r="G70" i="4"/>
  <c r="J70" i="4" s="1"/>
  <c r="I69" i="4"/>
  <c r="H69" i="4"/>
  <c r="G69" i="4"/>
  <c r="J69" i="4" s="1"/>
  <c r="I68" i="4"/>
  <c r="H68" i="4"/>
  <c r="G68" i="4"/>
  <c r="J68" i="4" s="1"/>
  <c r="I67" i="4"/>
  <c r="H67" i="4"/>
  <c r="G67" i="4"/>
  <c r="J67" i="4" s="1"/>
  <c r="I66" i="4"/>
  <c r="H66" i="4"/>
  <c r="G66" i="4"/>
  <c r="J66" i="4" s="1"/>
  <c r="I65" i="4"/>
  <c r="H65" i="4"/>
  <c r="G65" i="4"/>
  <c r="J65" i="4" s="1"/>
  <c r="I64" i="4"/>
  <c r="H64" i="4"/>
  <c r="G64" i="4"/>
  <c r="J64" i="4" s="1"/>
  <c r="I63" i="4"/>
  <c r="H63" i="4"/>
  <c r="G63" i="4"/>
  <c r="J63" i="4" s="1"/>
  <c r="I62" i="4"/>
  <c r="H62" i="4"/>
  <c r="G62" i="4"/>
  <c r="J62" i="4" s="1"/>
  <c r="I61" i="4"/>
  <c r="H61" i="4"/>
  <c r="G61" i="4"/>
  <c r="J61" i="4" s="1"/>
  <c r="I60" i="4"/>
  <c r="H60" i="4"/>
  <c r="G60" i="4"/>
  <c r="J60" i="4" s="1"/>
  <c r="I59" i="4"/>
  <c r="H59" i="4"/>
  <c r="G59" i="4"/>
  <c r="J59" i="4" s="1"/>
  <c r="I58" i="4"/>
  <c r="H58" i="4"/>
  <c r="G58" i="4"/>
  <c r="J58" i="4" s="1"/>
  <c r="I57" i="4"/>
  <c r="H57" i="4"/>
  <c r="G57" i="4"/>
  <c r="J57" i="4" s="1"/>
  <c r="I56" i="4"/>
  <c r="H56" i="4"/>
  <c r="G56" i="4"/>
  <c r="J56" i="4" s="1"/>
  <c r="I55" i="4"/>
  <c r="H55" i="4"/>
  <c r="G55" i="4"/>
  <c r="J55" i="4" s="1"/>
  <c r="I54" i="4"/>
  <c r="H54" i="4"/>
  <c r="G54" i="4"/>
  <c r="J54" i="4" s="1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I49" i="4"/>
  <c r="H49" i="4"/>
  <c r="G49" i="4"/>
  <c r="J49" i="4" s="1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I44" i="4"/>
  <c r="H44" i="4"/>
  <c r="G44" i="4"/>
  <c r="J44" i="4" s="1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I39" i="4"/>
  <c r="H39" i="4"/>
  <c r="G39" i="4"/>
  <c r="J39" i="4" s="1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I34" i="4"/>
  <c r="H34" i="4"/>
  <c r="G34" i="4"/>
  <c r="J34" i="4" s="1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I29" i="4"/>
  <c r="H29" i="4"/>
  <c r="G29" i="4"/>
  <c r="J29" i="4" s="1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5" i="4"/>
  <c r="H25" i="4"/>
  <c r="G25" i="4"/>
  <c r="J25" i="4" s="1"/>
  <c r="I24" i="4"/>
  <c r="H24" i="4"/>
  <c r="G24" i="4"/>
  <c r="J24" i="4" s="1"/>
  <c r="I23" i="4"/>
  <c r="H23" i="4"/>
  <c r="G23" i="4"/>
  <c r="J23" i="4" s="1"/>
  <c r="I22" i="4"/>
  <c r="H22" i="4"/>
  <c r="G22" i="4"/>
  <c r="J22" i="4" s="1"/>
  <c r="I21" i="4"/>
  <c r="H21" i="4"/>
  <c r="G21" i="4"/>
  <c r="J21" i="4" s="1"/>
  <c r="I20" i="4"/>
  <c r="H20" i="4"/>
  <c r="G20" i="4"/>
  <c r="J20" i="4" s="1"/>
  <c r="I19" i="4"/>
  <c r="H19" i="4"/>
  <c r="G19" i="4"/>
  <c r="J19" i="4" s="1"/>
  <c r="I18" i="4"/>
  <c r="H18" i="4"/>
  <c r="G18" i="4"/>
  <c r="J18" i="4" s="1"/>
  <c r="I17" i="4"/>
  <c r="H17" i="4"/>
  <c r="G17" i="4"/>
  <c r="J17" i="4" s="1"/>
  <c r="I16" i="4"/>
  <c r="H16" i="4"/>
  <c r="G16" i="4"/>
  <c r="J16" i="4" s="1"/>
  <c r="I15" i="4"/>
  <c r="H15" i="4"/>
  <c r="G15" i="4"/>
  <c r="J15" i="4" s="1"/>
  <c r="I14" i="4"/>
  <c r="H14" i="4"/>
  <c r="G14" i="4"/>
  <c r="J14" i="4" s="1"/>
  <c r="I13" i="4"/>
  <c r="H13" i="4"/>
  <c r="G13" i="4"/>
  <c r="J13" i="4" s="1"/>
  <c r="I12" i="4"/>
  <c r="H12" i="4"/>
  <c r="G12" i="4"/>
  <c r="J12" i="4" s="1"/>
  <c r="I11" i="4"/>
  <c r="H11" i="4"/>
  <c r="G11" i="4"/>
  <c r="J11" i="4" s="1"/>
  <c r="I10" i="4"/>
  <c r="H10" i="4"/>
  <c r="G10" i="4"/>
  <c r="J10" i="4" s="1"/>
  <c r="I9" i="4"/>
  <c r="H9" i="4"/>
  <c r="G9" i="4"/>
  <c r="J9" i="4" s="1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I9" i="3"/>
  <c r="H9" i="3"/>
  <c r="G9" i="3"/>
  <c r="J9" i="3" s="1"/>
  <c r="I8" i="3"/>
  <c r="H8" i="3"/>
  <c r="G8" i="3"/>
  <c r="J8" i="3" s="1"/>
  <c r="I7" i="3"/>
  <c r="H7" i="3"/>
  <c r="G7" i="3"/>
  <c r="J7" i="3" s="1"/>
  <c r="I6" i="3"/>
  <c r="H6" i="3"/>
  <c r="G6" i="3"/>
  <c r="J6" i="3" s="1"/>
  <c r="I5" i="3"/>
  <c r="H5" i="3"/>
  <c r="G5" i="3"/>
  <c r="J5" i="3" s="1"/>
  <c r="I102" i="2"/>
  <c r="H102" i="2"/>
  <c r="G102" i="2"/>
  <c r="J102" i="2" s="1"/>
  <c r="I101" i="2"/>
  <c r="H101" i="2"/>
  <c r="G101" i="2"/>
  <c r="J101" i="2" s="1"/>
  <c r="I100" i="2"/>
  <c r="H100" i="2"/>
  <c r="G100" i="2"/>
  <c r="J100" i="2" s="1"/>
  <c r="I99" i="2"/>
  <c r="H99" i="2"/>
  <c r="G99" i="2"/>
  <c r="J99" i="2" s="1"/>
  <c r="I98" i="2"/>
  <c r="H98" i="2"/>
  <c r="G98" i="2"/>
  <c r="J98" i="2" s="1"/>
  <c r="I97" i="2"/>
  <c r="H97" i="2"/>
  <c r="G97" i="2"/>
  <c r="J97" i="2" s="1"/>
  <c r="I96" i="2"/>
  <c r="H96" i="2"/>
  <c r="G96" i="2"/>
  <c r="J96" i="2" s="1"/>
  <c r="I95" i="2"/>
  <c r="H95" i="2"/>
  <c r="G95" i="2"/>
  <c r="J95" i="2" s="1"/>
  <c r="I94" i="2"/>
  <c r="H94" i="2"/>
  <c r="G94" i="2"/>
  <c r="J94" i="2" s="1"/>
  <c r="I93" i="2"/>
  <c r="H93" i="2"/>
  <c r="G93" i="2"/>
  <c r="J93" i="2" s="1"/>
  <c r="I92" i="2"/>
  <c r="H92" i="2"/>
  <c r="G92" i="2"/>
  <c r="J92" i="2" s="1"/>
  <c r="I91" i="2"/>
  <c r="H91" i="2"/>
  <c r="G91" i="2"/>
  <c r="J91" i="2" s="1"/>
  <c r="I90" i="2"/>
  <c r="H90" i="2"/>
  <c r="G90" i="2"/>
  <c r="J90" i="2" s="1"/>
  <c r="I89" i="2"/>
  <c r="H89" i="2"/>
  <c r="G89" i="2"/>
  <c r="J89" i="2" s="1"/>
  <c r="I88" i="2"/>
  <c r="H88" i="2"/>
  <c r="G88" i="2"/>
  <c r="J88" i="2" s="1"/>
  <c r="I87" i="2"/>
  <c r="H87" i="2"/>
  <c r="G87" i="2"/>
  <c r="J87" i="2" s="1"/>
  <c r="I86" i="2"/>
  <c r="H86" i="2"/>
  <c r="G86" i="2"/>
  <c r="J86" i="2" s="1"/>
  <c r="I85" i="2"/>
  <c r="H85" i="2"/>
  <c r="G85" i="2"/>
  <c r="J85" i="2" s="1"/>
  <c r="I84" i="2"/>
  <c r="H84" i="2"/>
  <c r="G84" i="2"/>
  <c r="J84" i="2" s="1"/>
  <c r="I83" i="2"/>
  <c r="H83" i="2"/>
  <c r="G83" i="2"/>
  <c r="J83" i="2" s="1"/>
  <c r="I82" i="2"/>
  <c r="H82" i="2"/>
  <c r="G82" i="2"/>
  <c r="J82" i="2" s="1"/>
  <c r="I81" i="2"/>
  <c r="H81" i="2"/>
  <c r="G81" i="2"/>
  <c r="J81" i="2" s="1"/>
  <c r="I80" i="2"/>
  <c r="H80" i="2"/>
  <c r="G80" i="2"/>
  <c r="J80" i="2" s="1"/>
  <c r="I79" i="2"/>
  <c r="H79" i="2"/>
  <c r="G79" i="2"/>
  <c r="J79" i="2" s="1"/>
  <c r="I78" i="2"/>
  <c r="H78" i="2"/>
  <c r="G78" i="2"/>
  <c r="J78" i="2" s="1"/>
  <c r="I77" i="2"/>
  <c r="H77" i="2"/>
  <c r="G77" i="2"/>
  <c r="J77" i="2" s="1"/>
  <c r="I76" i="2"/>
  <c r="H76" i="2"/>
  <c r="G76" i="2"/>
  <c r="J76" i="2" s="1"/>
  <c r="I75" i="2"/>
  <c r="H75" i="2"/>
  <c r="G75" i="2"/>
  <c r="J75" i="2" s="1"/>
  <c r="I74" i="2"/>
  <c r="H74" i="2"/>
  <c r="G74" i="2"/>
  <c r="J74" i="2" s="1"/>
  <c r="I73" i="2"/>
  <c r="H73" i="2"/>
  <c r="G73" i="2"/>
  <c r="J73" i="2" s="1"/>
  <c r="I72" i="2"/>
  <c r="H72" i="2"/>
  <c r="G72" i="2"/>
  <c r="J72" i="2" s="1"/>
  <c r="I71" i="2"/>
  <c r="H71" i="2"/>
  <c r="G71" i="2"/>
  <c r="J71" i="2" s="1"/>
  <c r="I70" i="2"/>
  <c r="H70" i="2"/>
  <c r="G70" i="2"/>
  <c r="J70" i="2" s="1"/>
  <c r="I69" i="2"/>
  <c r="H69" i="2"/>
  <c r="G69" i="2"/>
  <c r="J69" i="2" s="1"/>
  <c r="I68" i="2"/>
  <c r="H68" i="2"/>
  <c r="G68" i="2"/>
  <c r="J68" i="2" s="1"/>
  <c r="I67" i="2"/>
  <c r="H67" i="2"/>
  <c r="G67" i="2"/>
  <c r="J67" i="2" s="1"/>
  <c r="I66" i="2"/>
  <c r="H66" i="2"/>
  <c r="G66" i="2"/>
  <c r="J66" i="2" s="1"/>
  <c r="I65" i="2"/>
  <c r="H65" i="2"/>
  <c r="G65" i="2"/>
  <c r="J65" i="2" s="1"/>
  <c r="I64" i="2"/>
  <c r="H64" i="2"/>
  <c r="G64" i="2"/>
  <c r="J64" i="2" s="1"/>
  <c r="I63" i="2"/>
  <c r="H63" i="2"/>
  <c r="G63" i="2"/>
  <c r="J63" i="2" s="1"/>
  <c r="I62" i="2"/>
  <c r="H62" i="2"/>
  <c r="G62" i="2"/>
  <c r="J62" i="2" s="1"/>
  <c r="I61" i="2"/>
  <c r="H61" i="2"/>
  <c r="G61" i="2"/>
  <c r="J61" i="2" s="1"/>
  <c r="I60" i="2"/>
  <c r="H60" i="2"/>
  <c r="G60" i="2"/>
  <c r="J60" i="2" s="1"/>
  <c r="I59" i="2"/>
  <c r="H59" i="2"/>
  <c r="G59" i="2"/>
  <c r="J59" i="2" s="1"/>
  <c r="I58" i="2"/>
  <c r="H58" i="2"/>
  <c r="G58" i="2"/>
  <c r="J58" i="2" s="1"/>
  <c r="I57" i="2"/>
  <c r="H57" i="2"/>
  <c r="G57" i="2"/>
  <c r="J57" i="2" s="1"/>
  <c r="I56" i="2"/>
  <c r="H56" i="2"/>
  <c r="G56" i="2"/>
  <c r="J56" i="2" s="1"/>
  <c r="I55" i="2"/>
  <c r="H55" i="2"/>
  <c r="G55" i="2"/>
  <c r="J55" i="2" s="1"/>
  <c r="I54" i="2"/>
  <c r="H54" i="2"/>
  <c r="G54" i="2"/>
  <c r="J54" i="2" s="1"/>
  <c r="I53" i="2"/>
  <c r="H53" i="2"/>
  <c r="G53" i="2"/>
  <c r="J53" i="2" s="1"/>
  <c r="I52" i="2"/>
  <c r="H52" i="2"/>
  <c r="G52" i="2"/>
  <c r="J52" i="2" s="1"/>
  <c r="I51" i="2"/>
  <c r="H51" i="2"/>
  <c r="G51" i="2"/>
  <c r="J51" i="2" s="1"/>
  <c r="I50" i="2"/>
  <c r="H50" i="2"/>
  <c r="G50" i="2"/>
  <c r="J50" i="2" s="1"/>
  <c r="I49" i="2"/>
  <c r="H49" i="2"/>
  <c r="G49" i="2"/>
  <c r="J49" i="2" s="1"/>
  <c r="I48" i="2"/>
  <c r="H48" i="2"/>
  <c r="G48" i="2"/>
  <c r="J48" i="2" s="1"/>
  <c r="I47" i="2"/>
  <c r="H47" i="2"/>
  <c r="G47" i="2"/>
  <c r="J47" i="2" s="1"/>
  <c r="I46" i="2"/>
  <c r="H46" i="2"/>
  <c r="G46" i="2"/>
  <c r="J46" i="2" s="1"/>
  <c r="I45" i="2"/>
  <c r="H45" i="2"/>
  <c r="G45" i="2"/>
  <c r="J45" i="2" s="1"/>
  <c r="I44" i="2"/>
  <c r="H44" i="2"/>
  <c r="G44" i="2"/>
  <c r="J44" i="2" s="1"/>
  <c r="I43" i="2"/>
  <c r="H43" i="2"/>
  <c r="G43" i="2"/>
  <c r="J43" i="2" s="1"/>
  <c r="I42" i="2"/>
  <c r="H42" i="2"/>
  <c r="G42" i="2"/>
  <c r="J42" i="2" s="1"/>
  <c r="I41" i="2"/>
  <c r="H41" i="2"/>
  <c r="G41" i="2"/>
  <c r="J41" i="2" s="1"/>
  <c r="I40" i="2"/>
  <c r="H40" i="2"/>
  <c r="G40" i="2"/>
  <c r="J40" i="2" s="1"/>
  <c r="I39" i="2"/>
  <c r="H39" i="2"/>
  <c r="G39" i="2"/>
  <c r="J39" i="2" s="1"/>
  <c r="I38" i="2"/>
  <c r="H38" i="2"/>
  <c r="G38" i="2"/>
  <c r="J38" i="2" s="1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4" i="2"/>
  <c r="H24" i="2"/>
  <c r="G24" i="2"/>
  <c r="J24" i="2" s="1"/>
  <c r="I23" i="2"/>
  <c r="H23" i="2"/>
  <c r="G23" i="2"/>
  <c r="J23" i="2" s="1"/>
  <c r="I22" i="2"/>
  <c r="H22" i="2"/>
  <c r="G22" i="2"/>
  <c r="J22" i="2" s="1"/>
  <c r="I21" i="2"/>
  <c r="H21" i="2"/>
  <c r="G21" i="2"/>
  <c r="J21" i="2" s="1"/>
  <c r="I20" i="2"/>
  <c r="H20" i="2"/>
  <c r="G20" i="2"/>
  <c r="J20" i="2" s="1"/>
  <c r="I19" i="2"/>
  <c r="H19" i="2"/>
  <c r="G19" i="2"/>
  <c r="J19" i="2" s="1"/>
  <c r="I18" i="2"/>
  <c r="H18" i="2"/>
  <c r="G18" i="2"/>
  <c r="J18" i="2" s="1"/>
  <c r="I17" i="2"/>
  <c r="H17" i="2"/>
  <c r="G17" i="2"/>
  <c r="J17" i="2" s="1"/>
  <c r="I16" i="2"/>
  <c r="H16" i="2"/>
  <c r="G16" i="2"/>
  <c r="J16" i="2" s="1"/>
  <c r="I15" i="2"/>
  <c r="H15" i="2"/>
  <c r="G15" i="2"/>
  <c r="J15" i="2" s="1"/>
  <c r="I14" i="2"/>
  <c r="H14" i="2"/>
  <c r="G14" i="2"/>
  <c r="J14" i="2" s="1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I8" i="2"/>
  <c r="H8" i="2"/>
  <c r="G8" i="2"/>
  <c r="J8" i="2" s="1"/>
  <c r="I7" i="2"/>
  <c r="H7" i="2"/>
  <c r="G7" i="2"/>
  <c r="J7" i="2" s="1"/>
  <c r="I6" i="2"/>
  <c r="H6" i="2"/>
  <c r="G6" i="2"/>
  <c r="J6" i="2" s="1"/>
  <c r="I5" i="2"/>
  <c r="H5" i="2"/>
  <c r="G5" i="2"/>
  <c r="J5" i="2" s="1"/>
  <c r="I102" i="1"/>
  <c r="H102" i="1"/>
  <c r="G102" i="1"/>
  <c r="J102" i="1" s="1"/>
  <c r="I101" i="1"/>
  <c r="H101" i="1"/>
  <c r="G101" i="1"/>
  <c r="J101" i="1" s="1"/>
  <c r="I100" i="1"/>
  <c r="H100" i="1"/>
  <c r="G100" i="1"/>
  <c r="J100" i="1" s="1"/>
  <c r="I99" i="1"/>
  <c r="H99" i="1"/>
  <c r="G99" i="1"/>
  <c r="J99" i="1" s="1"/>
  <c r="I98" i="1"/>
  <c r="H98" i="1"/>
  <c r="G98" i="1"/>
  <c r="J98" i="1" s="1"/>
  <c r="I97" i="1"/>
  <c r="H97" i="1"/>
  <c r="G97" i="1"/>
  <c r="J97" i="1" s="1"/>
  <c r="I96" i="1"/>
  <c r="H96" i="1"/>
  <c r="G96" i="1"/>
  <c r="J96" i="1" s="1"/>
  <c r="I95" i="1"/>
  <c r="H95" i="1"/>
  <c r="G95" i="1"/>
  <c r="J95" i="1" s="1"/>
  <c r="I94" i="1"/>
  <c r="H94" i="1"/>
  <c r="G94" i="1"/>
  <c r="J94" i="1" s="1"/>
  <c r="I93" i="1"/>
  <c r="H93" i="1"/>
  <c r="G93" i="1"/>
  <c r="J93" i="1" s="1"/>
  <c r="I92" i="1"/>
  <c r="H92" i="1"/>
  <c r="G92" i="1"/>
  <c r="J92" i="1" s="1"/>
  <c r="I91" i="1"/>
  <c r="H91" i="1"/>
  <c r="G91" i="1"/>
  <c r="J91" i="1" s="1"/>
  <c r="I90" i="1"/>
  <c r="H90" i="1"/>
  <c r="G90" i="1"/>
  <c r="J90" i="1" s="1"/>
  <c r="I89" i="1"/>
  <c r="H89" i="1"/>
  <c r="G89" i="1"/>
  <c r="J89" i="1" s="1"/>
  <c r="I88" i="1"/>
  <c r="H88" i="1"/>
  <c r="G88" i="1"/>
  <c r="J88" i="1" s="1"/>
  <c r="I87" i="1"/>
  <c r="H87" i="1"/>
  <c r="G87" i="1"/>
  <c r="J87" i="1" s="1"/>
  <c r="I86" i="1"/>
  <c r="H86" i="1"/>
  <c r="G86" i="1"/>
  <c r="J86" i="1" s="1"/>
  <c r="I85" i="1"/>
  <c r="H85" i="1"/>
  <c r="G85" i="1"/>
  <c r="J85" i="1" s="1"/>
  <c r="I84" i="1"/>
  <c r="H84" i="1"/>
  <c r="G84" i="1"/>
  <c r="J84" i="1" s="1"/>
  <c r="I83" i="1"/>
  <c r="H83" i="1"/>
  <c r="G83" i="1"/>
  <c r="J83" i="1" s="1"/>
  <c r="I82" i="1"/>
  <c r="H82" i="1"/>
  <c r="G82" i="1"/>
  <c r="J82" i="1" s="1"/>
  <c r="I81" i="1"/>
  <c r="H81" i="1"/>
  <c r="G81" i="1"/>
  <c r="J81" i="1" s="1"/>
  <c r="I80" i="1"/>
  <c r="H80" i="1"/>
  <c r="G80" i="1"/>
  <c r="J80" i="1" s="1"/>
  <c r="I79" i="1"/>
  <c r="H79" i="1"/>
  <c r="G79" i="1"/>
  <c r="J79" i="1" s="1"/>
  <c r="I78" i="1"/>
  <c r="H78" i="1"/>
  <c r="G78" i="1"/>
  <c r="J78" i="1" s="1"/>
  <c r="I77" i="1"/>
  <c r="H77" i="1"/>
  <c r="G77" i="1"/>
  <c r="J77" i="1" s="1"/>
  <c r="I76" i="1"/>
  <c r="H76" i="1"/>
  <c r="G76" i="1"/>
  <c r="J76" i="1" s="1"/>
  <c r="I75" i="1"/>
  <c r="H75" i="1"/>
  <c r="G75" i="1"/>
  <c r="J75" i="1" s="1"/>
  <c r="I74" i="1"/>
  <c r="H74" i="1"/>
  <c r="G74" i="1"/>
  <c r="J74" i="1" s="1"/>
  <c r="I73" i="1"/>
  <c r="H73" i="1"/>
  <c r="G73" i="1"/>
  <c r="J73" i="1" s="1"/>
  <c r="I72" i="1"/>
  <c r="H72" i="1"/>
  <c r="G72" i="1"/>
  <c r="J72" i="1" s="1"/>
  <c r="I71" i="1"/>
  <c r="H71" i="1"/>
  <c r="G71" i="1"/>
  <c r="J71" i="1" s="1"/>
  <c r="I70" i="1"/>
  <c r="H70" i="1"/>
  <c r="G70" i="1"/>
  <c r="J70" i="1" s="1"/>
  <c r="I69" i="1"/>
  <c r="H69" i="1"/>
  <c r="G69" i="1"/>
  <c r="J69" i="1" s="1"/>
  <c r="I68" i="1"/>
  <c r="H68" i="1"/>
  <c r="G68" i="1"/>
  <c r="J68" i="1" s="1"/>
  <c r="I67" i="1"/>
  <c r="H67" i="1"/>
  <c r="G67" i="1"/>
  <c r="J67" i="1" s="1"/>
  <c r="I66" i="1"/>
  <c r="H66" i="1"/>
  <c r="G66" i="1"/>
  <c r="J66" i="1" s="1"/>
  <c r="I65" i="1"/>
  <c r="H65" i="1"/>
  <c r="G65" i="1"/>
  <c r="J65" i="1" s="1"/>
  <c r="I64" i="1"/>
  <c r="H64" i="1"/>
  <c r="G64" i="1"/>
  <c r="J64" i="1" s="1"/>
  <c r="I63" i="1"/>
  <c r="H63" i="1"/>
  <c r="G63" i="1"/>
  <c r="J63" i="1" s="1"/>
  <c r="I62" i="1"/>
  <c r="H62" i="1"/>
  <c r="G62" i="1"/>
  <c r="J62" i="1" s="1"/>
  <c r="I61" i="1"/>
  <c r="H61" i="1"/>
  <c r="G61" i="1"/>
  <c r="J61" i="1" s="1"/>
  <c r="I60" i="1"/>
  <c r="H60" i="1"/>
  <c r="G60" i="1"/>
  <c r="J60" i="1" s="1"/>
  <c r="I59" i="1"/>
  <c r="H59" i="1"/>
  <c r="G59" i="1"/>
  <c r="J59" i="1" s="1"/>
  <c r="I58" i="1"/>
  <c r="H58" i="1"/>
  <c r="G58" i="1"/>
  <c r="J58" i="1" s="1"/>
  <c r="I57" i="1"/>
  <c r="H57" i="1"/>
  <c r="G57" i="1"/>
  <c r="J57" i="1" s="1"/>
  <c r="I56" i="1"/>
  <c r="H56" i="1"/>
  <c r="G56" i="1"/>
  <c r="J56" i="1" s="1"/>
  <c r="I55" i="1"/>
  <c r="H55" i="1"/>
  <c r="G55" i="1"/>
  <c r="J55" i="1" s="1"/>
  <c r="I54" i="1"/>
  <c r="H54" i="1"/>
  <c r="G54" i="1"/>
  <c r="J54" i="1" s="1"/>
  <c r="I53" i="1"/>
  <c r="H53" i="1"/>
  <c r="G53" i="1"/>
  <c r="J53" i="1" s="1"/>
  <c r="I52" i="1"/>
  <c r="H52" i="1"/>
  <c r="G52" i="1"/>
  <c r="J52" i="1" s="1"/>
  <c r="I51" i="1"/>
  <c r="H51" i="1"/>
  <c r="G51" i="1"/>
  <c r="J51" i="1" s="1"/>
  <c r="I50" i="1"/>
  <c r="H50" i="1"/>
  <c r="G50" i="1"/>
  <c r="J50" i="1" s="1"/>
  <c r="I49" i="1"/>
  <c r="H49" i="1"/>
  <c r="G49" i="1"/>
  <c r="J49" i="1" s="1"/>
  <c r="I48" i="1"/>
  <c r="H48" i="1"/>
  <c r="G48" i="1"/>
  <c r="J48" i="1" s="1"/>
  <c r="I47" i="1"/>
  <c r="H47" i="1"/>
  <c r="G47" i="1"/>
  <c r="J47" i="1" s="1"/>
  <c r="I46" i="1"/>
  <c r="H46" i="1"/>
  <c r="G46" i="1"/>
  <c r="J46" i="1" s="1"/>
  <c r="I45" i="1"/>
  <c r="H45" i="1"/>
  <c r="G45" i="1"/>
  <c r="J45" i="1" s="1"/>
  <c r="I44" i="1"/>
  <c r="H44" i="1"/>
  <c r="G44" i="1"/>
  <c r="J44" i="1" s="1"/>
  <c r="I43" i="1"/>
  <c r="H43" i="1"/>
  <c r="G43" i="1"/>
  <c r="J43" i="1" s="1"/>
  <c r="I42" i="1"/>
  <c r="H42" i="1"/>
  <c r="G42" i="1"/>
  <c r="J42" i="1" s="1"/>
  <c r="I41" i="1"/>
  <c r="H41" i="1"/>
  <c r="G41" i="1"/>
  <c r="J41" i="1" s="1"/>
  <c r="I40" i="1"/>
  <c r="H40" i="1"/>
  <c r="G40" i="1"/>
  <c r="J40" i="1" s="1"/>
  <c r="I39" i="1"/>
  <c r="H39" i="1"/>
  <c r="G39" i="1"/>
  <c r="J39" i="1" s="1"/>
  <c r="I38" i="1"/>
  <c r="H38" i="1"/>
  <c r="G38" i="1"/>
  <c r="J38" i="1" s="1"/>
  <c r="I37" i="1"/>
  <c r="H37" i="1"/>
  <c r="G37" i="1"/>
  <c r="J37" i="1" s="1"/>
  <c r="I36" i="1"/>
  <c r="H36" i="1"/>
  <c r="G36" i="1"/>
  <c r="J36" i="1" s="1"/>
  <c r="I35" i="1"/>
  <c r="H35" i="1"/>
  <c r="G35" i="1"/>
  <c r="J35" i="1" s="1"/>
  <c r="I34" i="1"/>
  <c r="H34" i="1"/>
  <c r="G34" i="1"/>
  <c r="J34" i="1" s="1"/>
  <c r="I33" i="1"/>
  <c r="H33" i="1"/>
  <c r="G33" i="1"/>
  <c r="J33" i="1" s="1"/>
  <c r="I32" i="1"/>
  <c r="H32" i="1"/>
  <c r="G32" i="1"/>
  <c r="J32" i="1" s="1"/>
  <c r="I31" i="1"/>
  <c r="H31" i="1"/>
  <c r="G31" i="1"/>
  <c r="J31" i="1" s="1"/>
  <c r="I30" i="1"/>
  <c r="H30" i="1"/>
  <c r="G30" i="1"/>
  <c r="J30" i="1" s="1"/>
  <c r="I29" i="1"/>
  <c r="H29" i="1"/>
  <c r="G29" i="1"/>
  <c r="J29" i="1" s="1"/>
  <c r="I28" i="1"/>
  <c r="H28" i="1"/>
  <c r="G28" i="1"/>
  <c r="J28" i="1" s="1"/>
  <c r="I27" i="1"/>
  <c r="H27" i="1"/>
  <c r="G27" i="1"/>
  <c r="J27" i="1" s="1"/>
  <c r="I26" i="1"/>
  <c r="H26" i="1"/>
  <c r="G26" i="1"/>
  <c r="J26" i="1" s="1"/>
  <c r="I25" i="1"/>
  <c r="H25" i="1"/>
  <c r="G25" i="1"/>
  <c r="J25" i="1" s="1"/>
  <c r="I24" i="1"/>
  <c r="H24" i="1"/>
  <c r="G24" i="1"/>
  <c r="J24" i="1" s="1"/>
  <c r="I23" i="1"/>
  <c r="H23" i="1"/>
  <c r="G23" i="1"/>
  <c r="J23" i="1" s="1"/>
  <c r="I22" i="1"/>
  <c r="H22" i="1"/>
  <c r="G22" i="1"/>
  <c r="J22" i="1" s="1"/>
  <c r="I21" i="1"/>
  <c r="H21" i="1"/>
  <c r="G21" i="1"/>
  <c r="J21" i="1" s="1"/>
  <c r="I20" i="1"/>
  <c r="H20" i="1"/>
  <c r="G20" i="1"/>
  <c r="J20" i="1" s="1"/>
  <c r="I19" i="1"/>
  <c r="H19" i="1"/>
  <c r="G19" i="1"/>
  <c r="J19" i="1" s="1"/>
  <c r="I18" i="1"/>
  <c r="H18" i="1"/>
  <c r="G18" i="1"/>
  <c r="J18" i="1" s="1"/>
  <c r="I17" i="1"/>
  <c r="H17" i="1"/>
  <c r="G17" i="1"/>
  <c r="J17" i="1" s="1"/>
  <c r="I16" i="1"/>
  <c r="H16" i="1"/>
  <c r="G16" i="1"/>
  <c r="J16" i="1" s="1"/>
  <c r="I15" i="1"/>
  <c r="H15" i="1"/>
  <c r="G15" i="1"/>
  <c r="J15" i="1" s="1"/>
  <c r="I14" i="1"/>
  <c r="H14" i="1"/>
  <c r="G14" i="1"/>
  <c r="J14" i="1" s="1"/>
  <c r="I13" i="1"/>
  <c r="H13" i="1"/>
  <c r="G13" i="1"/>
  <c r="J13" i="1" s="1"/>
  <c r="I12" i="1"/>
  <c r="H12" i="1"/>
  <c r="G12" i="1"/>
  <c r="J12" i="1" s="1"/>
  <c r="I11" i="1"/>
  <c r="H11" i="1"/>
  <c r="G11" i="1"/>
  <c r="J11" i="1" s="1"/>
  <c r="I10" i="1"/>
  <c r="H10" i="1"/>
  <c r="G10" i="1"/>
  <c r="J10" i="1" s="1"/>
  <c r="I9" i="1"/>
  <c r="H9" i="1"/>
  <c r="G9" i="1"/>
  <c r="J9" i="1" s="1"/>
  <c r="I8" i="1"/>
  <c r="H8" i="1"/>
  <c r="G8" i="1"/>
  <c r="J8" i="1" s="1"/>
  <c r="I7" i="1"/>
  <c r="H7" i="1"/>
  <c r="G7" i="1"/>
  <c r="J7" i="1" s="1"/>
  <c r="I6" i="1"/>
  <c r="H6" i="1"/>
  <c r="G6" i="1"/>
  <c r="J6" i="1" s="1"/>
  <c r="I5" i="1"/>
  <c r="H5" i="1"/>
  <c r="G5" i="1"/>
  <c r="J5" i="1" s="1"/>
</calcChain>
</file>

<file path=xl/sharedStrings.xml><?xml version="1.0" encoding="utf-8"?>
<sst xmlns="http://schemas.openxmlformats.org/spreadsheetml/2006/main" count="1723" uniqueCount="137">
  <si>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</si>
  <si>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</si>
  <si>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</si>
  <si>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</si>
  <si>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</si>
  <si>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</si>
  <si>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</si>
  <si>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</si>
  <si>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</si>
  <si>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</si>
  <si>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</si>
  <si>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</si>
  <si>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</si>
  <si>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</si>
  <si>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</si>
  <si>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</si>
  <si>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</si>
  <si>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</si>
  <si>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</si>
  <si>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</si>
  <si>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</si>
  <si>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</si>
  <si>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</si>
  <si>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</si>
  <si>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</si>
  <si>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</si>
  <si>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</si>
  <si>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</si>
  <si>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</si>
  <si>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</si>
  <si>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</si>
  <si>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</si>
  <si>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</si>
  <si>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</si>
  <si>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</si>
  <si>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</si>
  <si>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</si>
  <si>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</si>
  <si>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</si>
  <si>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</si>
  <si>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</si>
  <si>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</si>
  <si>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</si>
  <si>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</si>
  <si>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</si>
  <si>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</si>
  <si>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</si>
  <si>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</si>
  <si>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</si>
  <si>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</si>
  <si>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</si>
  <si>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</si>
  <si>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</si>
  <si>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</si>
  <si>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</si>
  <si>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</si>
  <si>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</si>
  <si>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</si>
  <si>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</si>
  <si>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</si>
  <si>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</si>
  <si>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</si>
  <si>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</si>
  <si>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</si>
  <si>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</si>
  <si>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</si>
  <si>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</si>
  <si>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</si>
  <si>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</si>
  <si>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</si>
  <si>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</si>
  <si>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</si>
  <si>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</si>
  <si>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</si>
  <si>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</si>
  <si>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</si>
  <si>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</si>
  <si>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</si>
  <si>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</si>
  <si>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</si>
  <si>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</si>
  <si>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</si>
  <si>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</si>
  <si>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</si>
  <si>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</si>
  <si>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</si>
  <si>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</si>
  <si>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</si>
  <si>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</si>
  <si>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</si>
  <si>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</si>
  <si>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</si>
  <si>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</si>
  <si>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</si>
  <si>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</si>
  <si>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</si>
  <si>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</si>
  <si>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</si>
  <si>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</si>
  <si>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</si>
  <si>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</si>
  <si>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</si>
  <si>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</si>
  <si>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</si>
  <si>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</si>
  <si>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</si>
  <si>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</si>
  <si>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 xml:space="preserve"> Total</t>
  </si>
  <si>
    <t>-</t>
  </si>
  <si>
    <t>TOTALE</t>
  </si>
  <si>
    <t>Fonte: Camera di Commercio - Infocamere</t>
  </si>
  <si>
    <t>Elaborazioni Ufficio Statistica e Studi</t>
  </si>
  <si>
    <t>Tav. 3.19 - IMPRESE NON CLASSIFICATE: Imprese femminili registrate, attive, iscritte, cancellate e relativi tassi di natalità, mortalità e sviluppo - Anno 2016</t>
  </si>
  <si>
    <t>Tav. 3.18 - ALTRE ATTIVITA' DEI SERVIZI: Imprese femminili registrate, attive, iscritte, cancellate e relativi tassi di natalità, mortalità e sviluppo - Anno 2016</t>
  </si>
  <si>
    <t>Tav. 3.17 - ATTIVITA' ARTISTICHE, SPORTIVE, DI INTRATTENIMENTO E DIVERTIMENTO: Imprese femminili registrate, attive, iscritte, cancellate e relativi tassi di atalità, mortalità e sviluppo - Anno 2016</t>
  </si>
  <si>
    <t>Tav. 3.16 - SANITA' E ASSISTENZA SOCIALE: Imprese femminili registrate, attive, iscritte, cancellate e relativi tassi di natalità, mortalità e sviluppo - Anno 2016</t>
  </si>
  <si>
    <t>Tav. 3.15 - ISTRUZIONE: Imprese femminili registrate, attive, iscritte, cancellate e relativi tassi di natalità, mortalità e sviluppo - Anno 2016</t>
  </si>
  <si>
    <t>Tav. 3.14 - NOLEGGIO, AGENZIE DI VIAGGIO, SERVIZI DI SUPPORTO ALLE IMPRESE: Imprese femminili registrate, attive, iscritte, cancellate e relativi tassi di natalità, mortalità e sviluppo - Anno 2016</t>
  </si>
  <si>
    <t>Tav. 3.13 - ATTIVITA' PROFESSIONALI, SCIENTIFICHE E TECNICHE: Imprese femminili registrate, attive, iscritte, cancellate e relativi tassi di natalità, mortalità e sviluppo - Anno 2016</t>
  </si>
  <si>
    <t>Tav. 3.12 - ATTIVITA' IMMOBILIARI: Imprese femminili registrate, attive, iscritte, cancellate e relativi tassi di natalità, mortalità e sviluppo - Anno 2016</t>
  </si>
  <si>
    <t>Tav. 3.11 - ATTIVITA' FINANZIARIE E ASSICURATIVE: Imprese femminili registrate, attive, iscritte, cancellate e relativi tassi di natalità, mortalità e sviluppo - Anno 2016</t>
  </si>
  <si>
    <t>Tav. 3.10 -  SERVIZI DI FORMAZIONE E COMUNICAZIONE: Imprese femminili registrate, attive, iscritte, cancellate e relativi tassi di natalità, mortalità e sviluppo - Anno 2016</t>
  </si>
  <si>
    <t>CASTRO</t>
  </si>
  <si>
    <t>Tav. 3.9 - ATTIVITA' DEI SERVIZI DI ALLOGGIO E DI RISTORAZIONE: Imprese femminili registrate, attive, iscritte, cancellate e relativi tassi di natalità, mortalità e sviluppo - Anno 2016</t>
  </si>
  <si>
    <t>Tav. 3.8 - TRASPORTO E MAGAZZINAGGIO: Imprese femminili registrate, attive, iscritte, cancellate e relativi tassi di natalità, mortalità e sviluppo - Anno 2016</t>
  </si>
  <si>
    <t>Tav. 3.7 - COMMERCIO ALL'INGROSSO E AL DETTAGLIO; RIPARAZIONE DI AUTOVEICOLI E MOTOCICLI: Imprese femminili registrate, attive, iscritte, cancellate e relativi tassi di natalità, mortalità e sviluppo - Anno 2016</t>
  </si>
  <si>
    <t>Tav. 3.6 - COSTRUZIONI: Imprese femminili registrate, attive, iscritte, cancellate e relativi tassi di natalità, mortalità e sviluppo - Anno 2016</t>
  </si>
  <si>
    <t>Tav. 3.5 - FORNITURA DI ACQUA, RETI FOGNARIE, ATTIVITA' DI GESTIONE DEI RIFIUTI E RISANAMENTO: Imprese femminili registrate, attive, iscritte, cancellate e relativi tassi di natalità, mortalità e sviluppo - Anno 2016</t>
  </si>
  <si>
    <t>Tav. 3.4 - FORNITURA DI ENERGIA ELETTRICA, GAS, VAPORE E ARIA CONDIZIONATA: Imprese femminili registrate, attive, iscritte, cancellate e relativi tassi di natalità, mortalità e sviluppo - Anno 2016</t>
  </si>
  <si>
    <t>Tav. 3.3 - ATTIVITA' MANIFATTURIERE: Imprese femminili registrate, attive, iscritte, cancellate e relativi tassi di natalità, mortalità e sviluppo - Anno 2016</t>
  </si>
  <si>
    <t>Tav. 3.2 - ESTRAZIONE DI MINERALI DA CAVE E MINIERE: Imprese femminili registrate, attive, iscritte, cancellate e relativi tassi di natalità, mortalità e sviluppo - Anno 2016</t>
  </si>
  <si>
    <t>CASARANO</t>
  </si>
  <si>
    <t>CORIGLIANO D'OTRANTO</t>
  </si>
  <si>
    <t>CURSI</t>
  </si>
  <si>
    <t>LECCE</t>
  </si>
  <si>
    <t>Tav. 3.1 - AGRICOLTURA, SILVICOLTURA E PESCA: Imprese femminili registrate, attive, iscritte, cancellate e relativi tassi di natalità, mortalità e sviluppo - Anno 2016</t>
  </si>
  <si>
    <t>Tav. 3.0 - Totale imprese femminili registrate, attive, iscritte, cancellate e relativi tassi di natalità, mortalità e sviluppo -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</si>
</sst>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/>
    <xf numFmtId="0" fontId="4" fillId="0" borderId="0" xfId="0" applyFont="1"/>
    <xf numFmtId="3" fontId="5" fillId="0" borderId="2" xfId="0" applyNumberFormat="1" applyFont="1" applyFill="1" applyBorder="1"/>
    <xf numFmtId="164" fontId="5" fillId="0" borderId="2" xfId="0" applyNumberFormat="1" applyFont="1" applyFill="1" applyBorder="1"/>
    <xf numFmtId="0" fontId="5" fillId="0" borderId="2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right" vertical="center"/>
    </xf>
    <xf numFmtId="0" fontId="0" fillId="0" borderId="0" xfId="0" applyBorder="1"/>
    <xf numFmtId="0" fontId="2" fillId="0" borderId="5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164" fontId="5" fillId="0" borderId="2" xfId="0" quotePrefix="1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right" vertical="center"/>
    </xf>
    <xf numFmtId="3" fontId="5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0" fontId="2" fillId="2" borderId="4" xfId="0" applyFont="1" applyFill="1" applyBorder="1" applyAlignment="1">
      <alignment horizontal="left" vertical="top" wrapText="1"/>
    </xf>
    <xf numFmtId="3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3" fontId="5" fillId="0" borderId="3" xfId="0" applyNumberFormat="1" applyFont="1" applyFill="1" applyBorder="1"/>
    <xf numFmtId="164" fontId="5" fillId="0" borderId="3" xfId="0" applyNumberFormat="1" applyFont="1" applyFill="1" applyBorder="1"/>
    <xf numFmtId="3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5" fillId="0" borderId="2" xfId="0" quotePrefix="1" applyNumberFormat="1" applyFont="1" applyFill="1" applyBorder="1"/>
    <xf numFmtId="3" fontId="5" fillId="2" borderId="4" xfId="0" applyNumberFormat="1" applyFont="1" applyFill="1" applyBorder="1"/>
    <xf numFmtId="164" fontId="5" fillId="2" borderId="4" xfId="0" applyNumberFormat="1" applyFont="1" applyFill="1" applyBorder="1"/>
    <xf numFmtId="0" fontId="2" fillId="2" borderId="6" xfId="0" applyFont="1" applyFill="1" applyBorder="1" applyAlignment="1">
      <alignment horizontal="left" vertical="top" wrapText="1"/>
    </xf>
    <xf numFmtId="3" fontId="2" fillId="2" borderId="6" xfId="0" applyNumberFormat="1" applyFont="1" applyFill="1" applyBorder="1" applyAlignment="1">
      <alignment horizontal="right" vertical="center"/>
    </xf>
    <xf numFmtId="3" fontId="2" fillId="2" borderId="6" xfId="0" applyNumberFormat="1" applyFont="1" applyFill="1" applyBorder="1"/>
    <xf numFmtId="164" fontId="2" fillId="2" borderId="6" xfId="0" applyNumberFormat="1" applyFont="1" applyFill="1" applyBorder="1"/>
    <xf numFmtId="0" fontId="5" fillId="0" borderId="8" xfId="0" applyFont="1" applyFill="1" applyBorder="1" applyAlignment="1">
      <alignment horizontal="left" vertical="center"/>
    </xf>
    <xf numFmtId="3" fontId="5" fillId="0" borderId="8" xfId="0" applyNumberFormat="1" applyFont="1" applyFill="1" applyBorder="1" applyAlignment="1">
      <alignment horizontal="right" vertical="center"/>
    </xf>
    <xf numFmtId="3" fontId="5" fillId="0" borderId="8" xfId="0" applyNumberFormat="1" applyFont="1" applyFill="1" applyBorder="1"/>
    <xf numFmtId="164" fontId="5" fillId="0" borderId="8" xfId="0" applyNumberFormat="1" applyFont="1" applyFill="1" applyBorder="1"/>
    <xf numFmtId="164" fontId="5" fillId="0" borderId="8" xfId="0" quotePrefix="1" applyNumberFormat="1" applyFont="1" applyFill="1" applyBorder="1" applyAlignment="1">
      <alignment horizontal="right"/>
    </xf>
    <xf numFmtId="0" fontId="5" fillId="0" borderId="7" xfId="0" applyFont="1" applyFill="1" applyBorder="1" applyAlignment="1">
      <alignment horizontal="left" vertical="center"/>
    </xf>
    <xf numFmtId="3" fontId="5" fillId="0" borderId="7" xfId="0" applyNumberFormat="1" applyFont="1" applyFill="1" applyBorder="1" applyAlignment="1">
      <alignment horizontal="right" vertical="center"/>
    </xf>
    <xf numFmtId="3" fontId="5" fillId="0" borderId="7" xfId="0" applyNumberFormat="1" applyFont="1" applyFill="1" applyBorder="1"/>
    <xf numFmtId="164" fontId="5" fillId="0" borderId="7" xfId="0" applyNumberFormat="1" applyFont="1" applyFill="1" applyBorder="1"/>
    <xf numFmtId="0" fontId="5" fillId="0" borderId="9" xfId="0" applyFont="1" applyFill="1" applyBorder="1" applyAlignment="1">
      <alignment horizontal="left" vertical="center"/>
    </xf>
    <xf numFmtId="3" fontId="5" fillId="0" borderId="9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/>
    <xf numFmtId="164" fontId="5" fillId="0" borderId="9" xfId="0" applyNumberFormat="1" applyFont="1" applyFill="1" applyBorder="1"/>
    <xf numFmtId="0" fontId="3" fillId="0" borderId="10" xfId="0" applyFont="1" applyFill="1" applyBorder="1"/>
    <xf numFmtId="0" fontId="1" fillId="0" borderId="0" xfId="0" applyFont="1" applyFill="1" applyBorder="1" applyAlignment="1">
      <alignment horizontal="center" vertical="justify" wrapText="1"/>
    </xf>
    <xf numFmtId="0" fontId="0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Fill="1" applyBorder="1" applyAlignment="1">
      <alignment horizontal="center" vertical="justify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0" workbookViewId="0">
      <selection activeCell="A5" sqref="A5:XFD101"/>
    </sheetView>
  </sheetViews>
  <sheetFormatPr defaultRowHeight="15" x14ac:dyDescent="0.25"/>
  <cols>
    <col min="1" max="1" width="18.28515625" style="2" customWidth="1"/>
    <col min="2" max="5" width="7" style="2" customWidth="1"/>
    <col min="6" max="6" width="8.28515625" style="2" customWidth="1"/>
    <col min="7" max="10" width="7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32.25" customHeight="1" x14ac:dyDescent="0.25">
      <c r="A1" s="49" t="s">
        <v>136</v>
      </c>
      <c r="B1" s="50"/>
      <c r="C1" s="50"/>
      <c r="D1" s="50"/>
      <c r="E1" s="50"/>
      <c r="F1" s="50"/>
      <c r="G1" s="50"/>
      <c r="H1" s="50"/>
      <c r="I1" s="50"/>
      <c r="J1" s="50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.75" customHeight="1" x14ac:dyDescent="0.25"/>
    <row r="5" spans="1:10" ht="12" customHeight="1" x14ac:dyDescent="0.25">
      <c r="A5" s="35" t="s">
        <v>10</v>
      </c>
      <c r="B5" s="36">
        <v>86</v>
      </c>
      <c r="C5" s="36">
        <v>77</v>
      </c>
      <c r="D5" s="36">
        <v>6</v>
      </c>
      <c r="E5" s="36">
        <v>7</v>
      </c>
      <c r="F5" s="36">
        <v>5</v>
      </c>
      <c r="G5" s="37">
        <f t="shared" ref="G5:G68" si="0">D5-F5</f>
        <v>1</v>
      </c>
      <c r="H5" s="38">
        <f t="shared" ref="H5:H68" si="1">D5/(B5-D5+F5)*100</f>
        <v>7.0588235294117645</v>
      </c>
      <c r="I5" s="38">
        <f t="shared" ref="I5:I68" si="2">F5/(B5-D5+F5)*100</f>
        <v>5.8823529411764701</v>
      </c>
      <c r="J5" s="38">
        <f t="shared" ref="J5:J68" si="3">G5/(B5-D5+F5)*100</f>
        <v>1.1764705882352942</v>
      </c>
    </row>
    <row r="6" spans="1:10" ht="12" customHeight="1" x14ac:dyDescent="0.25">
      <c r="A6" s="35" t="s">
        <v>11</v>
      </c>
      <c r="B6" s="36">
        <v>90</v>
      </c>
      <c r="C6" s="36">
        <v>80</v>
      </c>
      <c r="D6" s="36">
        <v>6</v>
      </c>
      <c r="E6" s="36">
        <v>6</v>
      </c>
      <c r="F6" s="36">
        <v>6</v>
      </c>
      <c r="G6" s="37">
        <f t="shared" si="0"/>
        <v>0</v>
      </c>
      <c r="H6" s="38">
        <f t="shared" si="1"/>
        <v>6.666666666666667</v>
      </c>
      <c r="I6" s="38">
        <f t="shared" si="2"/>
        <v>6.666666666666667</v>
      </c>
      <c r="J6" s="38">
        <f t="shared" si="3"/>
        <v>0</v>
      </c>
    </row>
    <row r="7" spans="1:10" ht="12" customHeight="1" x14ac:dyDescent="0.25">
      <c r="A7" s="35" t="s">
        <v>12</v>
      </c>
      <c r="B7" s="36">
        <v>121</v>
      </c>
      <c r="C7" s="36">
        <v>109</v>
      </c>
      <c r="D7" s="36">
        <v>11</v>
      </c>
      <c r="E7" s="36">
        <v>13</v>
      </c>
      <c r="F7" s="36">
        <v>12</v>
      </c>
      <c r="G7" s="37">
        <f t="shared" si="0"/>
        <v>-1</v>
      </c>
      <c r="H7" s="38">
        <f t="shared" si="1"/>
        <v>9.0163934426229506</v>
      </c>
      <c r="I7" s="38">
        <f t="shared" si="2"/>
        <v>9.8360655737704921</v>
      </c>
      <c r="J7" s="38">
        <f t="shared" si="3"/>
        <v>-0.81967213114754101</v>
      </c>
    </row>
    <row r="8" spans="1:10" ht="12" customHeight="1" x14ac:dyDescent="0.25">
      <c r="A8" s="35" t="s">
        <v>13</v>
      </c>
      <c r="B8" s="36">
        <v>100</v>
      </c>
      <c r="C8" s="36">
        <v>92</v>
      </c>
      <c r="D8" s="36">
        <v>11</v>
      </c>
      <c r="E8" s="36">
        <v>8</v>
      </c>
      <c r="F8" s="36">
        <v>7</v>
      </c>
      <c r="G8" s="37">
        <f t="shared" si="0"/>
        <v>4</v>
      </c>
      <c r="H8" s="38">
        <f t="shared" si="1"/>
        <v>11.458333333333332</v>
      </c>
      <c r="I8" s="38">
        <f t="shared" si="2"/>
        <v>7.291666666666667</v>
      </c>
      <c r="J8" s="38">
        <f t="shared" si="3"/>
        <v>4.1666666666666661</v>
      </c>
    </row>
    <row r="9" spans="1:10" ht="12" customHeight="1" x14ac:dyDescent="0.25">
      <c r="A9" s="35" t="s">
        <v>14</v>
      </c>
      <c r="B9" s="36">
        <v>77</v>
      </c>
      <c r="C9" s="36">
        <v>70</v>
      </c>
      <c r="D9" s="36">
        <v>4</v>
      </c>
      <c r="E9" s="36">
        <v>6</v>
      </c>
      <c r="F9" s="36">
        <v>6</v>
      </c>
      <c r="G9" s="37">
        <f t="shared" si="0"/>
        <v>-2</v>
      </c>
      <c r="H9" s="38">
        <f t="shared" si="1"/>
        <v>5.0632911392405067</v>
      </c>
      <c r="I9" s="38">
        <f t="shared" si="2"/>
        <v>7.59493670886076</v>
      </c>
      <c r="J9" s="38">
        <f t="shared" si="3"/>
        <v>-2.5316455696202533</v>
      </c>
    </row>
    <row r="10" spans="1:10" ht="12" customHeight="1" x14ac:dyDescent="0.25">
      <c r="A10" s="35" t="s">
        <v>15</v>
      </c>
      <c r="B10" s="36">
        <v>176</v>
      </c>
      <c r="C10" s="36">
        <v>161</v>
      </c>
      <c r="D10" s="36">
        <v>16</v>
      </c>
      <c r="E10" s="36">
        <v>19</v>
      </c>
      <c r="F10" s="36">
        <v>17</v>
      </c>
      <c r="G10" s="37">
        <f t="shared" si="0"/>
        <v>-1</v>
      </c>
      <c r="H10" s="38">
        <f t="shared" si="1"/>
        <v>9.0395480225988702</v>
      </c>
      <c r="I10" s="38">
        <f t="shared" si="2"/>
        <v>9.6045197740112993</v>
      </c>
      <c r="J10" s="38">
        <f t="shared" si="3"/>
        <v>-0.56497175141242939</v>
      </c>
    </row>
    <row r="11" spans="1:10" ht="12" customHeight="1" x14ac:dyDescent="0.25">
      <c r="A11" s="35" t="s">
        <v>16</v>
      </c>
      <c r="B11" s="36">
        <v>68</v>
      </c>
      <c r="C11" s="36">
        <v>61</v>
      </c>
      <c r="D11" s="36">
        <v>7</v>
      </c>
      <c r="E11" s="36">
        <v>5</v>
      </c>
      <c r="F11" s="36">
        <v>5</v>
      </c>
      <c r="G11" s="37">
        <f t="shared" si="0"/>
        <v>2</v>
      </c>
      <c r="H11" s="38">
        <f t="shared" si="1"/>
        <v>10.606060606060606</v>
      </c>
      <c r="I11" s="38">
        <f t="shared" si="2"/>
        <v>7.5757575757575761</v>
      </c>
      <c r="J11" s="38">
        <f t="shared" si="3"/>
        <v>3.0303030303030303</v>
      </c>
    </row>
    <row r="12" spans="1:10" ht="12" customHeight="1" x14ac:dyDescent="0.25">
      <c r="A12" s="35" t="s">
        <v>17</v>
      </c>
      <c r="B12" s="36">
        <v>25</v>
      </c>
      <c r="C12" s="36">
        <v>25</v>
      </c>
      <c r="D12" s="36">
        <v>1</v>
      </c>
      <c r="E12" s="36">
        <v>2</v>
      </c>
      <c r="F12" s="36">
        <v>2</v>
      </c>
      <c r="G12" s="37">
        <f t="shared" si="0"/>
        <v>-1</v>
      </c>
      <c r="H12" s="38">
        <f t="shared" si="1"/>
        <v>3.8461538461538463</v>
      </c>
      <c r="I12" s="38">
        <f t="shared" si="2"/>
        <v>7.6923076923076925</v>
      </c>
      <c r="J12" s="38">
        <f t="shared" si="3"/>
        <v>-3.8461538461538463</v>
      </c>
    </row>
    <row r="13" spans="1:10" ht="12" customHeight="1" x14ac:dyDescent="0.25">
      <c r="A13" s="35" t="s">
        <v>18</v>
      </c>
      <c r="B13" s="36">
        <v>37</v>
      </c>
      <c r="C13" s="36">
        <v>32</v>
      </c>
      <c r="D13" s="36">
        <v>3</v>
      </c>
      <c r="E13" s="36">
        <v>6</v>
      </c>
      <c r="F13" s="36">
        <v>6</v>
      </c>
      <c r="G13" s="37">
        <f t="shared" si="0"/>
        <v>-3</v>
      </c>
      <c r="H13" s="38">
        <f t="shared" si="1"/>
        <v>7.5</v>
      </c>
      <c r="I13" s="38">
        <f t="shared" si="2"/>
        <v>15</v>
      </c>
      <c r="J13" s="38">
        <f t="shared" si="3"/>
        <v>-7.5</v>
      </c>
    </row>
    <row r="14" spans="1:10" ht="12" customHeight="1" x14ac:dyDescent="0.25">
      <c r="A14" s="35" t="s">
        <v>19</v>
      </c>
      <c r="B14" s="36">
        <v>125</v>
      </c>
      <c r="C14" s="36">
        <v>109</v>
      </c>
      <c r="D14" s="36">
        <v>12</v>
      </c>
      <c r="E14" s="36">
        <v>11</v>
      </c>
      <c r="F14" s="36">
        <v>10</v>
      </c>
      <c r="G14" s="37">
        <f t="shared" si="0"/>
        <v>2</v>
      </c>
      <c r="H14" s="38">
        <f t="shared" si="1"/>
        <v>9.7560975609756095</v>
      </c>
      <c r="I14" s="38">
        <f t="shared" si="2"/>
        <v>8.1300813008130071</v>
      </c>
      <c r="J14" s="38">
        <f t="shared" si="3"/>
        <v>1.6260162601626018</v>
      </c>
    </row>
    <row r="15" spans="1:10" ht="12" customHeight="1" x14ac:dyDescent="0.25">
      <c r="A15" s="35" t="s">
        <v>20</v>
      </c>
      <c r="B15" s="36">
        <v>162</v>
      </c>
      <c r="C15" s="36">
        <v>141</v>
      </c>
      <c r="D15" s="36">
        <v>12</v>
      </c>
      <c r="E15" s="36">
        <v>16</v>
      </c>
      <c r="F15" s="36">
        <v>13</v>
      </c>
      <c r="G15" s="37">
        <f t="shared" si="0"/>
        <v>-1</v>
      </c>
      <c r="H15" s="38">
        <f t="shared" si="1"/>
        <v>7.3619631901840492</v>
      </c>
      <c r="I15" s="38">
        <f t="shared" si="2"/>
        <v>7.9754601226993866</v>
      </c>
      <c r="J15" s="38">
        <f t="shared" si="3"/>
        <v>-0.61349693251533743</v>
      </c>
    </row>
    <row r="16" spans="1:10" ht="12" customHeight="1" x14ac:dyDescent="0.25">
      <c r="A16" s="35" t="s">
        <v>21</v>
      </c>
      <c r="B16" s="36">
        <v>73</v>
      </c>
      <c r="C16" s="36">
        <v>68</v>
      </c>
      <c r="D16" s="36">
        <v>5</v>
      </c>
      <c r="E16" s="36">
        <v>1</v>
      </c>
      <c r="F16" s="36">
        <v>1</v>
      </c>
      <c r="G16" s="37">
        <f t="shared" si="0"/>
        <v>4</v>
      </c>
      <c r="H16" s="38">
        <f t="shared" si="1"/>
        <v>7.2463768115942031</v>
      </c>
      <c r="I16" s="38">
        <f t="shared" si="2"/>
        <v>1.4492753623188406</v>
      </c>
      <c r="J16" s="38">
        <f t="shared" si="3"/>
        <v>5.7971014492753623</v>
      </c>
    </row>
    <row r="17" spans="1:10" ht="12" customHeight="1" x14ac:dyDescent="0.25">
      <c r="A17" s="35" t="s">
        <v>22</v>
      </c>
      <c r="B17" s="36">
        <v>48</v>
      </c>
      <c r="C17" s="36">
        <v>45</v>
      </c>
      <c r="D17" s="36">
        <v>2</v>
      </c>
      <c r="E17" s="36">
        <v>1</v>
      </c>
      <c r="F17" s="36">
        <v>1</v>
      </c>
      <c r="G17" s="37">
        <f t="shared" si="0"/>
        <v>1</v>
      </c>
      <c r="H17" s="38">
        <f t="shared" si="1"/>
        <v>4.2553191489361701</v>
      </c>
      <c r="I17" s="38">
        <f t="shared" si="2"/>
        <v>2.1276595744680851</v>
      </c>
      <c r="J17" s="38">
        <f t="shared" si="3"/>
        <v>2.1276595744680851</v>
      </c>
    </row>
    <row r="18" spans="1:10" ht="12" customHeight="1" x14ac:dyDescent="0.25">
      <c r="A18" s="35" t="s">
        <v>23</v>
      </c>
      <c r="B18" s="36">
        <v>225</v>
      </c>
      <c r="C18" s="36">
        <v>197</v>
      </c>
      <c r="D18" s="36">
        <v>22</v>
      </c>
      <c r="E18" s="36">
        <v>19</v>
      </c>
      <c r="F18" s="36">
        <v>17</v>
      </c>
      <c r="G18" s="37">
        <f t="shared" si="0"/>
        <v>5</v>
      </c>
      <c r="H18" s="38">
        <f t="shared" si="1"/>
        <v>10</v>
      </c>
      <c r="I18" s="38">
        <f t="shared" si="2"/>
        <v>7.7272727272727266</v>
      </c>
      <c r="J18" s="38">
        <f t="shared" si="3"/>
        <v>2.2727272727272729</v>
      </c>
    </row>
    <row r="19" spans="1:10" ht="12" customHeight="1" x14ac:dyDescent="0.25">
      <c r="A19" s="35" t="s">
        <v>24</v>
      </c>
      <c r="B19" s="36">
        <v>97</v>
      </c>
      <c r="C19" s="36">
        <v>91</v>
      </c>
      <c r="D19" s="36">
        <v>5</v>
      </c>
      <c r="E19" s="36">
        <v>7</v>
      </c>
      <c r="F19" s="36">
        <v>7</v>
      </c>
      <c r="G19" s="37">
        <f t="shared" si="0"/>
        <v>-2</v>
      </c>
      <c r="H19" s="38">
        <f t="shared" si="1"/>
        <v>5.0505050505050502</v>
      </c>
      <c r="I19" s="38">
        <f t="shared" si="2"/>
        <v>7.0707070707070701</v>
      </c>
      <c r="J19" s="38">
        <f t="shared" si="3"/>
        <v>-2.0202020202020203</v>
      </c>
    </row>
    <row r="20" spans="1:10" ht="12" customHeight="1" x14ac:dyDescent="0.25">
      <c r="A20" s="35" t="s">
        <v>25</v>
      </c>
      <c r="B20" s="36">
        <v>443</v>
      </c>
      <c r="C20" s="36">
        <v>383</v>
      </c>
      <c r="D20" s="36">
        <v>43</v>
      </c>
      <c r="E20" s="36">
        <v>41</v>
      </c>
      <c r="F20" s="36">
        <v>36</v>
      </c>
      <c r="G20" s="37">
        <f t="shared" si="0"/>
        <v>7</v>
      </c>
      <c r="H20" s="38">
        <f t="shared" si="1"/>
        <v>9.862385321100918</v>
      </c>
      <c r="I20" s="38">
        <f t="shared" si="2"/>
        <v>8.2568807339449553</v>
      </c>
      <c r="J20" s="38">
        <f t="shared" si="3"/>
        <v>1.6055045871559634</v>
      </c>
    </row>
    <row r="21" spans="1:10" ht="12" customHeight="1" x14ac:dyDescent="0.25">
      <c r="A21" s="35" t="s">
        <v>26</v>
      </c>
      <c r="B21" s="36">
        <v>37</v>
      </c>
      <c r="C21" s="36">
        <v>32</v>
      </c>
      <c r="D21" s="36">
        <v>3</v>
      </c>
      <c r="E21" s="36">
        <v>1</v>
      </c>
      <c r="F21" s="36">
        <v>1</v>
      </c>
      <c r="G21" s="37">
        <f t="shared" si="0"/>
        <v>2</v>
      </c>
      <c r="H21" s="38">
        <f t="shared" si="1"/>
        <v>8.5714285714285712</v>
      </c>
      <c r="I21" s="38">
        <f t="shared" si="2"/>
        <v>2.8571428571428572</v>
      </c>
      <c r="J21" s="38">
        <f t="shared" si="3"/>
        <v>5.7142857142857144</v>
      </c>
    </row>
    <row r="22" spans="1:10" ht="12" customHeight="1" x14ac:dyDescent="0.25">
      <c r="A22" s="35" t="s">
        <v>27</v>
      </c>
      <c r="B22" s="36">
        <v>60</v>
      </c>
      <c r="C22" s="36">
        <v>55</v>
      </c>
      <c r="D22" s="36">
        <v>2</v>
      </c>
      <c r="E22" s="36">
        <v>5</v>
      </c>
      <c r="F22" s="36">
        <v>5</v>
      </c>
      <c r="G22" s="37">
        <f t="shared" si="0"/>
        <v>-3</v>
      </c>
      <c r="H22" s="38">
        <f t="shared" si="1"/>
        <v>3.1746031746031744</v>
      </c>
      <c r="I22" s="38">
        <f t="shared" si="2"/>
        <v>7.9365079365079358</v>
      </c>
      <c r="J22" s="38">
        <f t="shared" si="3"/>
        <v>-4.7619047619047619</v>
      </c>
    </row>
    <row r="23" spans="1:10" ht="12" customHeight="1" x14ac:dyDescent="0.25">
      <c r="A23" s="35" t="s">
        <v>28</v>
      </c>
      <c r="B23" s="36">
        <v>79</v>
      </c>
      <c r="C23" s="36">
        <v>72</v>
      </c>
      <c r="D23" s="36">
        <v>7</v>
      </c>
      <c r="E23" s="36">
        <v>7</v>
      </c>
      <c r="F23" s="36">
        <v>7</v>
      </c>
      <c r="G23" s="37">
        <f t="shared" si="0"/>
        <v>0</v>
      </c>
      <c r="H23" s="38">
        <f t="shared" si="1"/>
        <v>8.8607594936708853</v>
      </c>
      <c r="I23" s="38">
        <f t="shared" si="2"/>
        <v>8.8607594936708853</v>
      </c>
      <c r="J23" s="38">
        <f t="shared" si="3"/>
        <v>0</v>
      </c>
    </row>
    <row r="24" spans="1:10" ht="12" customHeight="1" x14ac:dyDescent="0.25">
      <c r="A24" s="35" t="s">
        <v>29</v>
      </c>
      <c r="B24" s="36">
        <v>214</v>
      </c>
      <c r="C24" s="36">
        <v>192</v>
      </c>
      <c r="D24" s="36">
        <v>25</v>
      </c>
      <c r="E24" s="36">
        <v>15</v>
      </c>
      <c r="F24" s="36">
        <v>13</v>
      </c>
      <c r="G24" s="37">
        <f t="shared" si="0"/>
        <v>12</v>
      </c>
      <c r="H24" s="38">
        <f t="shared" si="1"/>
        <v>12.376237623762377</v>
      </c>
      <c r="I24" s="38">
        <f t="shared" si="2"/>
        <v>6.435643564356436</v>
      </c>
      <c r="J24" s="38">
        <f t="shared" si="3"/>
        <v>5.9405940594059405</v>
      </c>
    </row>
    <row r="25" spans="1:10" ht="12" customHeight="1" x14ac:dyDescent="0.25">
      <c r="A25" s="35" t="s">
        <v>30</v>
      </c>
      <c r="B25" s="36">
        <v>92</v>
      </c>
      <c r="C25" s="36">
        <v>84</v>
      </c>
      <c r="D25" s="36">
        <v>4</v>
      </c>
      <c r="E25" s="36">
        <v>4</v>
      </c>
      <c r="F25" s="36">
        <v>4</v>
      </c>
      <c r="G25" s="37">
        <f t="shared" si="0"/>
        <v>0</v>
      </c>
      <c r="H25" s="38">
        <f t="shared" si="1"/>
        <v>4.3478260869565215</v>
      </c>
      <c r="I25" s="38">
        <f t="shared" si="2"/>
        <v>4.3478260869565215</v>
      </c>
      <c r="J25" s="38">
        <f t="shared" si="3"/>
        <v>0</v>
      </c>
    </row>
    <row r="26" spans="1:10" ht="12" customHeight="1" x14ac:dyDescent="0.25">
      <c r="A26" s="35" t="s">
        <v>31</v>
      </c>
      <c r="B26" s="36">
        <v>367</v>
      </c>
      <c r="C26" s="36">
        <v>315</v>
      </c>
      <c r="D26" s="36">
        <v>33</v>
      </c>
      <c r="E26" s="36">
        <v>18</v>
      </c>
      <c r="F26" s="36">
        <v>16</v>
      </c>
      <c r="G26" s="37">
        <f t="shared" si="0"/>
        <v>17</v>
      </c>
      <c r="H26" s="38">
        <f t="shared" si="1"/>
        <v>9.4285714285714288</v>
      </c>
      <c r="I26" s="38">
        <f t="shared" si="2"/>
        <v>4.5714285714285712</v>
      </c>
      <c r="J26" s="38">
        <f t="shared" si="3"/>
        <v>4.8571428571428568</v>
      </c>
    </row>
    <row r="27" spans="1:10" ht="12" customHeight="1" x14ac:dyDescent="0.3">
      <c r="A27" s="35" t="s">
        <v>32</v>
      </c>
      <c r="B27" s="36">
        <v>121</v>
      </c>
      <c r="C27" s="36">
        <v>115</v>
      </c>
      <c r="D27" s="36">
        <v>12</v>
      </c>
      <c r="E27" s="36">
        <v>11</v>
      </c>
      <c r="F27" s="36">
        <v>11</v>
      </c>
      <c r="G27" s="37">
        <f t="shared" si="0"/>
        <v>1</v>
      </c>
      <c r="H27" s="38">
        <f t="shared" si="1"/>
        <v>10</v>
      </c>
      <c r="I27" s="38">
        <f t="shared" si="2"/>
        <v>9.1666666666666661</v>
      </c>
      <c r="J27" s="38">
        <f t="shared" si="3"/>
        <v>0.83333333333333337</v>
      </c>
    </row>
    <row r="28" spans="1:10" ht="12" customHeight="1" x14ac:dyDescent="0.3">
      <c r="A28" s="35" t="s">
        <v>33</v>
      </c>
      <c r="B28" s="36">
        <v>76</v>
      </c>
      <c r="C28" s="36">
        <v>74</v>
      </c>
      <c r="D28" s="36">
        <v>6</v>
      </c>
      <c r="E28" s="36">
        <v>4</v>
      </c>
      <c r="F28" s="36">
        <v>4</v>
      </c>
      <c r="G28" s="37">
        <f t="shared" si="0"/>
        <v>2</v>
      </c>
      <c r="H28" s="38">
        <f t="shared" si="1"/>
        <v>8.1081081081081088</v>
      </c>
      <c r="I28" s="38">
        <f t="shared" si="2"/>
        <v>5.4054054054054053</v>
      </c>
      <c r="J28" s="38">
        <f t="shared" si="3"/>
        <v>2.7027027027027026</v>
      </c>
    </row>
    <row r="29" spans="1:10" ht="12" customHeight="1" x14ac:dyDescent="0.3">
      <c r="A29" s="35" t="s">
        <v>34</v>
      </c>
      <c r="B29" s="36">
        <v>47</v>
      </c>
      <c r="C29" s="36">
        <v>44</v>
      </c>
      <c r="D29" s="36">
        <v>3</v>
      </c>
      <c r="E29" s="36">
        <v>3</v>
      </c>
      <c r="F29" s="36">
        <v>3</v>
      </c>
      <c r="G29" s="37">
        <f t="shared" si="0"/>
        <v>0</v>
      </c>
      <c r="H29" s="38">
        <f t="shared" si="1"/>
        <v>6.3829787234042552</v>
      </c>
      <c r="I29" s="38">
        <f t="shared" si="2"/>
        <v>6.3829787234042552</v>
      </c>
      <c r="J29" s="38">
        <f t="shared" si="3"/>
        <v>0</v>
      </c>
    </row>
    <row r="30" spans="1:10" ht="12" customHeight="1" x14ac:dyDescent="0.3">
      <c r="A30" s="35" t="s">
        <v>35</v>
      </c>
      <c r="B30" s="36">
        <v>121</v>
      </c>
      <c r="C30" s="36">
        <v>106</v>
      </c>
      <c r="D30" s="36">
        <v>9</v>
      </c>
      <c r="E30" s="36">
        <v>8</v>
      </c>
      <c r="F30" s="36">
        <v>8</v>
      </c>
      <c r="G30" s="37">
        <f t="shared" si="0"/>
        <v>1</v>
      </c>
      <c r="H30" s="38">
        <f t="shared" si="1"/>
        <v>7.5</v>
      </c>
      <c r="I30" s="38">
        <f t="shared" si="2"/>
        <v>6.666666666666667</v>
      </c>
      <c r="J30" s="38">
        <f t="shared" si="3"/>
        <v>0.83333333333333337</v>
      </c>
    </row>
    <row r="31" spans="1:10" ht="12" customHeight="1" x14ac:dyDescent="0.3">
      <c r="A31" s="35" t="s">
        <v>36</v>
      </c>
      <c r="B31" s="36">
        <v>53</v>
      </c>
      <c r="C31" s="36">
        <v>46</v>
      </c>
      <c r="D31" s="36">
        <v>8</v>
      </c>
      <c r="E31" s="36">
        <v>2</v>
      </c>
      <c r="F31" s="36">
        <v>2</v>
      </c>
      <c r="G31" s="37">
        <f t="shared" si="0"/>
        <v>6</v>
      </c>
      <c r="H31" s="38">
        <f t="shared" si="1"/>
        <v>17.021276595744681</v>
      </c>
      <c r="I31" s="38">
        <f t="shared" si="2"/>
        <v>4.2553191489361701</v>
      </c>
      <c r="J31" s="38">
        <f t="shared" si="3"/>
        <v>12.76595744680851</v>
      </c>
    </row>
    <row r="32" spans="1:10" ht="12" customHeight="1" x14ac:dyDescent="0.3">
      <c r="A32" s="35" t="s">
        <v>37</v>
      </c>
      <c r="B32" s="36">
        <v>105</v>
      </c>
      <c r="C32" s="36">
        <v>97</v>
      </c>
      <c r="D32" s="36">
        <v>5</v>
      </c>
      <c r="E32" s="36">
        <v>7</v>
      </c>
      <c r="F32" s="36">
        <v>7</v>
      </c>
      <c r="G32" s="37">
        <f t="shared" si="0"/>
        <v>-2</v>
      </c>
      <c r="H32" s="38">
        <f t="shared" si="1"/>
        <v>4.6728971962616823</v>
      </c>
      <c r="I32" s="38">
        <f t="shared" si="2"/>
        <v>6.5420560747663545</v>
      </c>
      <c r="J32" s="38">
        <f t="shared" si="3"/>
        <v>-1.8691588785046727</v>
      </c>
    </row>
    <row r="33" spans="1:10" ht="12" customHeight="1" x14ac:dyDescent="0.3">
      <c r="A33" s="35" t="s">
        <v>38</v>
      </c>
      <c r="B33" s="36">
        <v>528</v>
      </c>
      <c r="C33" s="36">
        <v>473</v>
      </c>
      <c r="D33" s="36">
        <v>46</v>
      </c>
      <c r="E33" s="36">
        <v>37</v>
      </c>
      <c r="F33" s="36">
        <v>35</v>
      </c>
      <c r="G33" s="37">
        <f t="shared" si="0"/>
        <v>11</v>
      </c>
      <c r="H33" s="38">
        <f t="shared" si="1"/>
        <v>8.8974854932301746</v>
      </c>
      <c r="I33" s="38">
        <f t="shared" si="2"/>
        <v>6.7698259187620886</v>
      </c>
      <c r="J33" s="38">
        <f t="shared" si="3"/>
        <v>2.1276595744680851</v>
      </c>
    </row>
    <row r="34" spans="1:10" ht="12" customHeight="1" x14ac:dyDescent="0.3">
      <c r="A34" s="35" t="s">
        <v>39</v>
      </c>
      <c r="B34" s="36">
        <v>274</v>
      </c>
      <c r="C34" s="36">
        <v>238</v>
      </c>
      <c r="D34" s="36">
        <v>20</v>
      </c>
      <c r="E34" s="36">
        <v>22</v>
      </c>
      <c r="F34" s="36">
        <v>20</v>
      </c>
      <c r="G34" s="37">
        <f t="shared" si="0"/>
        <v>0</v>
      </c>
      <c r="H34" s="38">
        <f t="shared" si="1"/>
        <v>7.2992700729926998</v>
      </c>
      <c r="I34" s="38">
        <f t="shared" si="2"/>
        <v>7.2992700729926998</v>
      </c>
      <c r="J34" s="38">
        <f t="shared" si="3"/>
        <v>0</v>
      </c>
    </row>
    <row r="35" spans="1:10" ht="12" customHeight="1" x14ac:dyDescent="0.3">
      <c r="A35" s="35" t="s">
        <v>40</v>
      </c>
      <c r="B35" s="36">
        <v>429</v>
      </c>
      <c r="C35" s="36">
        <v>344</v>
      </c>
      <c r="D35" s="36">
        <v>49</v>
      </c>
      <c r="E35" s="36">
        <v>53</v>
      </c>
      <c r="F35" s="36">
        <v>50</v>
      </c>
      <c r="G35" s="37">
        <f t="shared" si="0"/>
        <v>-1</v>
      </c>
      <c r="H35" s="38">
        <f t="shared" si="1"/>
        <v>11.395348837209303</v>
      </c>
      <c r="I35" s="38">
        <f t="shared" si="2"/>
        <v>11.627906976744185</v>
      </c>
      <c r="J35" s="38">
        <f t="shared" si="3"/>
        <v>-0.23255813953488372</v>
      </c>
    </row>
    <row r="36" spans="1:10" ht="12" customHeight="1" x14ac:dyDescent="0.3">
      <c r="A36" s="35" t="s">
        <v>41</v>
      </c>
      <c r="B36" s="36">
        <v>18</v>
      </c>
      <c r="C36" s="36">
        <v>17</v>
      </c>
      <c r="D36" s="36">
        <v>0</v>
      </c>
      <c r="E36" s="36">
        <v>0</v>
      </c>
      <c r="F36" s="36">
        <v>0</v>
      </c>
      <c r="G36" s="37">
        <f t="shared" si="0"/>
        <v>0</v>
      </c>
      <c r="H36" s="38">
        <f t="shared" si="1"/>
        <v>0</v>
      </c>
      <c r="I36" s="38">
        <f t="shared" si="2"/>
        <v>0</v>
      </c>
      <c r="J36" s="38">
        <f t="shared" si="3"/>
        <v>0</v>
      </c>
    </row>
    <row r="37" spans="1:10" ht="12" customHeight="1" x14ac:dyDescent="0.3">
      <c r="A37" s="35" t="s">
        <v>42</v>
      </c>
      <c r="B37" s="36">
        <v>40</v>
      </c>
      <c r="C37" s="36">
        <v>36</v>
      </c>
      <c r="D37" s="36">
        <v>0</v>
      </c>
      <c r="E37" s="36">
        <v>5</v>
      </c>
      <c r="F37" s="36">
        <v>5</v>
      </c>
      <c r="G37" s="37">
        <f t="shared" si="0"/>
        <v>-5</v>
      </c>
      <c r="H37" s="38">
        <f t="shared" si="1"/>
        <v>0</v>
      </c>
      <c r="I37" s="38">
        <f t="shared" si="2"/>
        <v>11.111111111111111</v>
      </c>
      <c r="J37" s="38">
        <f t="shared" si="3"/>
        <v>-11.111111111111111</v>
      </c>
    </row>
    <row r="38" spans="1:10" ht="12" customHeight="1" x14ac:dyDescent="0.3">
      <c r="A38" s="35" t="s">
        <v>43</v>
      </c>
      <c r="B38" s="36">
        <v>95</v>
      </c>
      <c r="C38" s="36">
        <v>89</v>
      </c>
      <c r="D38" s="36">
        <v>11</v>
      </c>
      <c r="E38" s="36">
        <v>11</v>
      </c>
      <c r="F38" s="36">
        <v>10</v>
      </c>
      <c r="G38" s="37">
        <f t="shared" si="0"/>
        <v>1</v>
      </c>
      <c r="H38" s="38">
        <f t="shared" si="1"/>
        <v>11.702127659574469</v>
      </c>
      <c r="I38" s="38">
        <f t="shared" si="2"/>
        <v>10.638297872340425</v>
      </c>
      <c r="J38" s="38">
        <f t="shared" si="3"/>
        <v>1.0638297872340425</v>
      </c>
    </row>
    <row r="39" spans="1:10" ht="12" customHeight="1" x14ac:dyDescent="0.3">
      <c r="A39" s="35" t="s">
        <v>44</v>
      </c>
      <c r="B39" s="36">
        <v>2873</v>
      </c>
      <c r="C39" s="36">
        <v>2417</v>
      </c>
      <c r="D39" s="36">
        <v>283</v>
      </c>
      <c r="E39" s="36">
        <v>241</v>
      </c>
      <c r="F39" s="36">
        <v>210</v>
      </c>
      <c r="G39" s="37">
        <f t="shared" si="0"/>
        <v>73</v>
      </c>
      <c r="H39" s="38">
        <f t="shared" si="1"/>
        <v>10.107142857142858</v>
      </c>
      <c r="I39" s="38">
        <f t="shared" si="2"/>
        <v>7.5</v>
      </c>
      <c r="J39" s="38">
        <f t="shared" si="3"/>
        <v>2.6071428571428572</v>
      </c>
    </row>
    <row r="40" spans="1:10" ht="12" customHeight="1" x14ac:dyDescent="0.3">
      <c r="A40" s="35" t="s">
        <v>45</v>
      </c>
      <c r="B40" s="36">
        <v>167</v>
      </c>
      <c r="C40" s="36">
        <v>141</v>
      </c>
      <c r="D40" s="36">
        <v>15</v>
      </c>
      <c r="E40" s="36">
        <v>10</v>
      </c>
      <c r="F40" s="36">
        <v>9</v>
      </c>
      <c r="G40" s="37">
        <f t="shared" si="0"/>
        <v>6</v>
      </c>
      <c r="H40" s="38">
        <f t="shared" si="1"/>
        <v>9.316770186335404</v>
      </c>
      <c r="I40" s="38">
        <f t="shared" si="2"/>
        <v>5.5900621118012426</v>
      </c>
      <c r="J40" s="38">
        <f t="shared" si="3"/>
        <v>3.7267080745341614</v>
      </c>
    </row>
    <row r="41" spans="1:10" ht="12" customHeight="1" x14ac:dyDescent="0.3">
      <c r="A41" s="35" t="s">
        <v>46</v>
      </c>
      <c r="B41" s="36">
        <v>319</v>
      </c>
      <c r="C41" s="36">
        <v>296</v>
      </c>
      <c r="D41" s="36">
        <v>25</v>
      </c>
      <c r="E41" s="36">
        <v>19</v>
      </c>
      <c r="F41" s="36">
        <v>19</v>
      </c>
      <c r="G41" s="37">
        <f t="shared" si="0"/>
        <v>6</v>
      </c>
      <c r="H41" s="38">
        <f t="shared" si="1"/>
        <v>7.9872204472843444</v>
      </c>
      <c r="I41" s="38">
        <f t="shared" si="2"/>
        <v>6.0702875399361016</v>
      </c>
      <c r="J41" s="38">
        <f t="shared" si="3"/>
        <v>1.9169329073482428</v>
      </c>
    </row>
    <row r="42" spans="1:10" ht="12" customHeight="1" x14ac:dyDescent="0.3">
      <c r="A42" s="35" t="s">
        <v>47</v>
      </c>
      <c r="B42" s="36">
        <v>156</v>
      </c>
      <c r="C42" s="36">
        <v>140</v>
      </c>
      <c r="D42" s="36">
        <v>17</v>
      </c>
      <c r="E42" s="36">
        <v>13</v>
      </c>
      <c r="F42" s="36">
        <v>13</v>
      </c>
      <c r="G42" s="37">
        <f t="shared" si="0"/>
        <v>4</v>
      </c>
      <c r="H42" s="38">
        <f t="shared" si="1"/>
        <v>11.184210526315789</v>
      </c>
      <c r="I42" s="38">
        <f t="shared" si="2"/>
        <v>8.5526315789473681</v>
      </c>
      <c r="J42" s="38">
        <f t="shared" si="3"/>
        <v>2.6315789473684208</v>
      </c>
    </row>
    <row r="43" spans="1:10" ht="12" customHeight="1" x14ac:dyDescent="0.3">
      <c r="A43" s="35" t="s">
        <v>48</v>
      </c>
      <c r="B43" s="36">
        <v>321</v>
      </c>
      <c r="C43" s="36">
        <v>287</v>
      </c>
      <c r="D43" s="36">
        <v>36</v>
      </c>
      <c r="E43" s="36">
        <v>27</v>
      </c>
      <c r="F43" s="36">
        <v>26</v>
      </c>
      <c r="G43" s="37">
        <f t="shared" si="0"/>
        <v>10</v>
      </c>
      <c r="H43" s="38">
        <f t="shared" si="1"/>
        <v>11.57556270096463</v>
      </c>
      <c r="I43" s="38">
        <f t="shared" si="2"/>
        <v>8.360128617363344</v>
      </c>
      <c r="J43" s="38">
        <f t="shared" si="3"/>
        <v>3.215434083601286</v>
      </c>
    </row>
    <row r="44" spans="1:10" ht="12" customHeight="1" x14ac:dyDescent="0.3">
      <c r="A44" s="35" t="s">
        <v>49</v>
      </c>
      <c r="B44" s="36">
        <v>209</v>
      </c>
      <c r="C44" s="36">
        <v>188</v>
      </c>
      <c r="D44" s="36">
        <v>17</v>
      </c>
      <c r="E44" s="36">
        <v>10</v>
      </c>
      <c r="F44" s="36">
        <v>10</v>
      </c>
      <c r="G44" s="37">
        <f t="shared" si="0"/>
        <v>7</v>
      </c>
      <c r="H44" s="38">
        <f t="shared" si="1"/>
        <v>8.4158415841584162</v>
      </c>
      <c r="I44" s="38">
        <f t="shared" si="2"/>
        <v>4.9504950495049505</v>
      </c>
      <c r="J44" s="38">
        <f t="shared" si="3"/>
        <v>3.4653465346534658</v>
      </c>
    </row>
    <row r="45" spans="1:10" ht="12" customHeight="1" x14ac:dyDescent="0.3">
      <c r="A45" s="35" t="s">
        <v>50</v>
      </c>
      <c r="B45" s="36">
        <v>27</v>
      </c>
      <c r="C45" s="36">
        <v>23</v>
      </c>
      <c r="D45" s="36">
        <v>2</v>
      </c>
      <c r="E45" s="36">
        <v>4</v>
      </c>
      <c r="F45" s="36">
        <v>3</v>
      </c>
      <c r="G45" s="37">
        <f t="shared" si="0"/>
        <v>-1</v>
      </c>
      <c r="H45" s="38">
        <f t="shared" si="1"/>
        <v>7.1428571428571423</v>
      </c>
      <c r="I45" s="38">
        <f t="shared" si="2"/>
        <v>10.714285714285714</v>
      </c>
      <c r="J45" s="38">
        <f t="shared" si="3"/>
        <v>-3.5714285714285712</v>
      </c>
    </row>
    <row r="46" spans="1:10" ht="12" customHeight="1" x14ac:dyDescent="0.3">
      <c r="A46" s="35" t="s">
        <v>51</v>
      </c>
      <c r="B46" s="36">
        <v>230</v>
      </c>
      <c r="C46" s="36">
        <v>201</v>
      </c>
      <c r="D46" s="36">
        <v>20</v>
      </c>
      <c r="E46" s="36">
        <v>20</v>
      </c>
      <c r="F46" s="36">
        <v>16</v>
      </c>
      <c r="G46" s="37">
        <f t="shared" si="0"/>
        <v>4</v>
      </c>
      <c r="H46" s="38">
        <f t="shared" si="1"/>
        <v>8.8495575221238933</v>
      </c>
      <c r="I46" s="38">
        <f t="shared" si="2"/>
        <v>7.0796460176991154</v>
      </c>
      <c r="J46" s="38">
        <f t="shared" si="3"/>
        <v>1.7699115044247788</v>
      </c>
    </row>
    <row r="47" spans="1:10" ht="12" customHeight="1" x14ac:dyDescent="0.3">
      <c r="A47" s="35" t="s">
        <v>52</v>
      </c>
      <c r="B47" s="36">
        <v>252</v>
      </c>
      <c r="C47" s="36">
        <v>225</v>
      </c>
      <c r="D47" s="36">
        <v>27</v>
      </c>
      <c r="E47" s="36">
        <v>19</v>
      </c>
      <c r="F47" s="36">
        <v>17</v>
      </c>
      <c r="G47" s="37">
        <f t="shared" si="0"/>
        <v>10</v>
      </c>
      <c r="H47" s="38">
        <f t="shared" si="1"/>
        <v>11.15702479338843</v>
      </c>
      <c r="I47" s="38">
        <f t="shared" si="2"/>
        <v>7.0247933884297522</v>
      </c>
      <c r="J47" s="38">
        <f t="shared" si="3"/>
        <v>4.1322314049586781</v>
      </c>
    </row>
    <row r="48" spans="1:10" ht="12" customHeight="1" x14ac:dyDescent="0.3">
      <c r="A48" s="35" t="s">
        <v>53</v>
      </c>
      <c r="B48" s="36">
        <v>134</v>
      </c>
      <c r="C48" s="36">
        <v>122</v>
      </c>
      <c r="D48" s="36">
        <v>14</v>
      </c>
      <c r="E48" s="36">
        <v>16</v>
      </c>
      <c r="F48" s="36">
        <v>15</v>
      </c>
      <c r="G48" s="37">
        <f t="shared" si="0"/>
        <v>-1</v>
      </c>
      <c r="H48" s="38">
        <f t="shared" si="1"/>
        <v>10.37037037037037</v>
      </c>
      <c r="I48" s="38">
        <f t="shared" si="2"/>
        <v>11.111111111111111</v>
      </c>
      <c r="J48" s="38">
        <f t="shared" si="3"/>
        <v>-0.74074074074074081</v>
      </c>
    </row>
    <row r="49" spans="1:10" ht="12" customHeight="1" x14ac:dyDescent="0.3">
      <c r="A49" s="35" t="s">
        <v>54</v>
      </c>
      <c r="B49" s="36">
        <v>50</v>
      </c>
      <c r="C49" s="36">
        <v>45</v>
      </c>
      <c r="D49" s="36">
        <v>1</v>
      </c>
      <c r="E49" s="36">
        <v>4</v>
      </c>
      <c r="F49" s="36">
        <v>4</v>
      </c>
      <c r="G49" s="37">
        <f t="shared" si="0"/>
        <v>-3</v>
      </c>
      <c r="H49" s="38">
        <f t="shared" si="1"/>
        <v>1.8867924528301887</v>
      </c>
      <c r="I49" s="38">
        <f t="shared" si="2"/>
        <v>7.5471698113207548</v>
      </c>
      <c r="J49" s="38">
        <f t="shared" si="3"/>
        <v>-5.6603773584905666</v>
      </c>
    </row>
    <row r="50" spans="1:10" ht="12" customHeight="1" x14ac:dyDescent="0.3">
      <c r="A50" s="35" t="s">
        <v>55</v>
      </c>
      <c r="B50" s="36">
        <v>66</v>
      </c>
      <c r="C50" s="36">
        <v>60</v>
      </c>
      <c r="D50" s="36">
        <v>3</v>
      </c>
      <c r="E50" s="36">
        <v>5</v>
      </c>
      <c r="F50" s="36">
        <v>5</v>
      </c>
      <c r="G50" s="37">
        <f t="shared" si="0"/>
        <v>-2</v>
      </c>
      <c r="H50" s="38">
        <f t="shared" si="1"/>
        <v>4.4117647058823533</v>
      </c>
      <c r="I50" s="38">
        <f t="shared" si="2"/>
        <v>7.3529411764705888</v>
      </c>
      <c r="J50" s="38">
        <f t="shared" si="3"/>
        <v>-2.9411764705882351</v>
      </c>
    </row>
    <row r="51" spans="1:10" ht="12" customHeight="1" x14ac:dyDescent="0.3">
      <c r="A51" s="35" t="s">
        <v>56</v>
      </c>
      <c r="B51" s="36">
        <v>69</v>
      </c>
      <c r="C51" s="36">
        <v>68</v>
      </c>
      <c r="D51" s="36">
        <v>5</v>
      </c>
      <c r="E51" s="36">
        <v>4</v>
      </c>
      <c r="F51" s="36">
        <v>4</v>
      </c>
      <c r="G51" s="37">
        <f t="shared" si="0"/>
        <v>1</v>
      </c>
      <c r="H51" s="38">
        <f t="shared" si="1"/>
        <v>7.3529411764705888</v>
      </c>
      <c r="I51" s="38">
        <f t="shared" si="2"/>
        <v>5.8823529411764701</v>
      </c>
      <c r="J51" s="38">
        <f t="shared" si="3"/>
        <v>1.4705882352941175</v>
      </c>
    </row>
    <row r="52" spans="1:10" ht="12" customHeight="1" x14ac:dyDescent="0.3">
      <c r="A52" s="35" t="s">
        <v>57</v>
      </c>
      <c r="B52" s="36">
        <v>225</v>
      </c>
      <c r="C52" s="36">
        <v>194</v>
      </c>
      <c r="D52" s="36">
        <v>21</v>
      </c>
      <c r="E52" s="36">
        <v>11</v>
      </c>
      <c r="F52" s="36">
        <v>9</v>
      </c>
      <c r="G52" s="37">
        <f t="shared" si="0"/>
        <v>12</v>
      </c>
      <c r="H52" s="38">
        <f t="shared" si="1"/>
        <v>9.8591549295774641</v>
      </c>
      <c r="I52" s="38">
        <f t="shared" si="2"/>
        <v>4.225352112676056</v>
      </c>
      <c r="J52" s="38">
        <f t="shared" si="3"/>
        <v>5.6338028169014089</v>
      </c>
    </row>
    <row r="53" spans="1:10" ht="12" customHeight="1" x14ac:dyDescent="0.3">
      <c r="A53" s="35" t="s">
        <v>58</v>
      </c>
      <c r="B53" s="36">
        <v>40</v>
      </c>
      <c r="C53" s="36">
        <v>38</v>
      </c>
      <c r="D53" s="36">
        <v>7</v>
      </c>
      <c r="E53" s="36">
        <v>3</v>
      </c>
      <c r="F53" s="36">
        <v>3</v>
      </c>
      <c r="G53" s="37">
        <f t="shared" si="0"/>
        <v>4</v>
      </c>
      <c r="H53" s="38">
        <f t="shared" si="1"/>
        <v>19.444444444444446</v>
      </c>
      <c r="I53" s="38">
        <f t="shared" si="2"/>
        <v>8.3333333333333321</v>
      </c>
      <c r="J53" s="38">
        <f t="shared" si="3"/>
        <v>11.111111111111111</v>
      </c>
    </row>
    <row r="54" spans="1:10" ht="12" customHeight="1" x14ac:dyDescent="0.3">
      <c r="A54" s="35" t="s">
        <v>59</v>
      </c>
      <c r="B54" s="36">
        <v>82</v>
      </c>
      <c r="C54" s="36">
        <v>76</v>
      </c>
      <c r="D54" s="36">
        <v>8</v>
      </c>
      <c r="E54" s="36">
        <v>7</v>
      </c>
      <c r="F54" s="36">
        <v>7</v>
      </c>
      <c r="G54" s="37">
        <f t="shared" si="0"/>
        <v>1</v>
      </c>
      <c r="H54" s="38">
        <f t="shared" si="1"/>
        <v>9.8765432098765427</v>
      </c>
      <c r="I54" s="38">
        <f t="shared" si="2"/>
        <v>8.6419753086419746</v>
      </c>
      <c r="J54" s="38">
        <f t="shared" si="3"/>
        <v>1.2345679012345678</v>
      </c>
    </row>
    <row r="55" spans="1:10" ht="12" customHeight="1" x14ac:dyDescent="0.3">
      <c r="A55" s="35" t="s">
        <v>60</v>
      </c>
      <c r="B55" s="36">
        <v>67</v>
      </c>
      <c r="C55" s="36">
        <v>60</v>
      </c>
      <c r="D55" s="36">
        <v>5</v>
      </c>
      <c r="E55" s="36">
        <v>4</v>
      </c>
      <c r="F55" s="36">
        <v>4</v>
      </c>
      <c r="G55" s="37">
        <f t="shared" si="0"/>
        <v>1</v>
      </c>
      <c r="H55" s="38">
        <f t="shared" si="1"/>
        <v>7.5757575757575761</v>
      </c>
      <c r="I55" s="38">
        <f t="shared" si="2"/>
        <v>6.0606060606060606</v>
      </c>
      <c r="J55" s="38">
        <f t="shared" si="3"/>
        <v>1.5151515151515151</v>
      </c>
    </row>
    <row r="56" spans="1:10" ht="12" customHeight="1" x14ac:dyDescent="0.3">
      <c r="A56" s="35" t="s">
        <v>61</v>
      </c>
      <c r="B56" s="36">
        <v>657</v>
      </c>
      <c r="C56" s="36">
        <v>587</v>
      </c>
      <c r="D56" s="36">
        <v>74</v>
      </c>
      <c r="E56" s="36">
        <v>50</v>
      </c>
      <c r="F56" s="36">
        <v>49</v>
      </c>
      <c r="G56" s="37">
        <f t="shared" si="0"/>
        <v>25</v>
      </c>
      <c r="H56" s="38">
        <f t="shared" si="1"/>
        <v>11.708860759493671</v>
      </c>
      <c r="I56" s="38">
        <f t="shared" si="2"/>
        <v>7.7531645569620249</v>
      </c>
      <c r="J56" s="38">
        <f t="shared" si="3"/>
        <v>3.9556962025316458</v>
      </c>
    </row>
    <row r="57" spans="1:10" ht="12" customHeight="1" x14ac:dyDescent="0.3">
      <c r="A57" s="35" t="s">
        <v>62</v>
      </c>
      <c r="B57" s="36">
        <v>66</v>
      </c>
      <c r="C57" s="36">
        <v>60</v>
      </c>
      <c r="D57" s="36">
        <v>12</v>
      </c>
      <c r="E57" s="36">
        <v>10</v>
      </c>
      <c r="F57" s="36">
        <v>9</v>
      </c>
      <c r="G57" s="37">
        <f t="shared" si="0"/>
        <v>3</v>
      </c>
      <c r="H57" s="38">
        <f t="shared" si="1"/>
        <v>19.047619047619047</v>
      </c>
      <c r="I57" s="38">
        <f t="shared" si="2"/>
        <v>14.285714285714285</v>
      </c>
      <c r="J57" s="38">
        <f t="shared" si="3"/>
        <v>4.7619047619047619</v>
      </c>
    </row>
    <row r="58" spans="1:10" ht="12" customHeight="1" x14ac:dyDescent="0.3">
      <c r="A58" s="35" t="s">
        <v>63</v>
      </c>
      <c r="B58" s="36">
        <v>37</v>
      </c>
      <c r="C58" s="36">
        <v>32</v>
      </c>
      <c r="D58" s="36">
        <v>3</v>
      </c>
      <c r="E58" s="36">
        <v>1</v>
      </c>
      <c r="F58" s="36">
        <v>1</v>
      </c>
      <c r="G58" s="37">
        <f t="shared" si="0"/>
        <v>2</v>
      </c>
      <c r="H58" s="38">
        <f t="shared" si="1"/>
        <v>8.5714285714285712</v>
      </c>
      <c r="I58" s="38">
        <f t="shared" si="2"/>
        <v>2.8571428571428572</v>
      </c>
      <c r="J58" s="38">
        <f t="shared" si="3"/>
        <v>5.7142857142857144</v>
      </c>
    </row>
    <row r="59" spans="1:10" ht="12" customHeight="1" x14ac:dyDescent="0.3">
      <c r="A59" s="35" t="s">
        <v>64</v>
      </c>
      <c r="B59" s="36">
        <v>138</v>
      </c>
      <c r="C59" s="36">
        <v>124</v>
      </c>
      <c r="D59" s="36">
        <v>16</v>
      </c>
      <c r="E59" s="36">
        <v>8</v>
      </c>
      <c r="F59" s="36">
        <v>8</v>
      </c>
      <c r="G59" s="37">
        <f t="shared" si="0"/>
        <v>8</v>
      </c>
      <c r="H59" s="38">
        <f t="shared" si="1"/>
        <v>12.307692307692308</v>
      </c>
      <c r="I59" s="38">
        <f t="shared" si="2"/>
        <v>6.1538461538461542</v>
      </c>
      <c r="J59" s="38">
        <f t="shared" si="3"/>
        <v>6.1538461538461542</v>
      </c>
    </row>
    <row r="60" spans="1:10" ht="12" customHeight="1" x14ac:dyDescent="0.3">
      <c r="A60" s="35" t="s">
        <v>65</v>
      </c>
      <c r="B60" s="36">
        <v>43</v>
      </c>
      <c r="C60" s="36">
        <v>38</v>
      </c>
      <c r="D60" s="36">
        <v>2</v>
      </c>
      <c r="E60" s="36">
        <v>5</v>
      </c>
      <c r="F60" s="36">
        <v>5</v>
      </c>
      <c r="G60" s="37">
        <f t="shared" si="0"/>
        <v>-3</v>
      </c>
      <c r="H60" s="38">
        <f t="shared" si="1"/>
        <v>4.3478260869565215</v>
      </c>
      <c r="I60" s="38">
        <f t="shared" si="2"/>
        <v>10.869565217391305</v>
      </c>
      <c r="J60" s="38">
        <f t="shared" si="3"/>
        <v>-6.5217391304347823</v>
      </c>
    </row>
    <row r="61" spans="1:10" ht="12" customHeight="1" x14ac:dyDescent="0.3">
      <c r="A61" s="35" t="s">
        <v>66</v>
      </c>
      <c r="B61" s="36">
        <v>294</v>
      </c>
      <c r="C61" s="36">
        <v>257</v>
      </c>
      <c r="D61" s="36">
        <v>33</v>
      </c>
      <c r="E61" s="36">
        <v>23</v>
      </c>
      <c r="F61" s="36">
        <v>23</v>
      </c>
      <c r="G61" s="37">
        <f t="shared" si="0"/>
        <v>10</v>
      </c>
      <c r="H61" s="38">
        <f t="shared" si="1"/>
        <v>11.619718309859154</v>
      </c>
      <c r="I61" s="38">
        <f t="shared" si="2"/>
        <v>8.0985915492957758</v>
      </c>
      <c r="J61" s="38">
        <f t="shared" si="3"/>
        <v>3.5211267605633805</v>
      </c>
    </row>
    <row r="62" spans="1:10" ht="12" customHeight="1" x14ac:dyDescent="0.3">
      <c r="A62" s="35" t="s">
        <v>67</v>
      </c>
      <c r="B62" s="36">
        <v>30</v>
      </c>
      <c r="C62" s="36">
        <v>27</v>
      </c>
      <c r="D62" s="36">
        <v>2</v>
      </c>
      <c r="E62" s="36">
        <v>1</v>
      </c>
      <c r="F62" s="36">
        <v>1</v>
      </c>
      <c r="G62" s="37">
        <f t="shared" si="0"/>
        <v>1</v>
      </c>
      <c r="H62" s="38">
        <f t="shared" si="1"/>
        <v>6.8965517241379306</v>
      </c>
      <c r="I62" s="38">
        <f t="shared" si="2"/>
        <v>3.4482758620689653</v>
      </c>
      <c r="J62" s="38">
        <f t="shared" si="3"/>
        <v>3.4482758620689653</v>
      </c>
    </row>
    <row r="63" spans="1:10" ht="12" customHeight="1" x14ac:dyDescent="0.3">
      <c r="A63" s="35" t="s">
        <v>68</v>
      </c>
      <c r="B63" s="36">
        <v>140</v>
      </c>
      <c r="C63" s="36">
        <v>122</v>
      </c>
      <c r="D63" s="36">
        <v>15</v>
      </c>
      <c r="E63" s="36">
        <v>12</v>
      </c>
      <c r="F63" s="36">
        <v>11</v>
      </c>
      <c r="G63" s="37">
        <f t="shared" si="0"/>
        <v>4</v>
      </c>
      <c r="H63" s="38">
        <f t="shared" si="1"/>
        <v>11.029411764705882</v>
      </c>
      <c r="I63" s="38">
        <f t="shared" si="2"/>
        <v>8.0882352941176467</v>
      </c>
      <c r="J63" s="38">
        <f t="shared" si="3"/>
        <v>2.9411764705882351</v>
      </c>
    </row>
    <row r="64" spans="1:10" ht="12" customHeight="1" x14ac:dyDescent="0.3">
      <c r="A64" s="35" t="s">
        <v>69</v>
      </c>
      <c r="B64" s="36">
        <v>34</v>
      </c>
      <c r="C64" s="36">
        <v>29</v>
      </c>
      <c r="D64" s="36">
        <v>4</v>
      </c>
      <c r="E64" s="36">
        <v>2</v>
      </c>
      <c r="F64" s="36">
        <v>2</v>
      </c>
      <c r="G64" s="37">
        <f t="shared" si="0"/>
        <v>2</v>
      </c>
      <c r="H64" s="38">
        <f t="shared" si="1"/>
        <v>12.5</v>
      </c>
      <c r="I64" s="38">
        <f t="shared" si="2"/>
        <v>6.25</v>
      </c>
      <c r="J64" s="38">
        <f t="shared" si="3"/>
        <v>6.25</v>
      </c>
    </row>
    <row r="65" spans="1:10" ht="12" customHeight="1" x14ac:dyDescent="0.3">
      <c r="A65" s="35" t="s">
        <v>70</v>
      </c>
      <c r="B65" s="36">
        <v>113</v>
      </c>
      <c r="C65" s="36">
        <v>100</v>
      </c>
      <c r="D65" s="36">
        <v>8</v>
      </c>
      <c r="E65" s="36">
        <v>15</v>
      </c>
      <c r="F65" s="36">
        <v>15</v>
      </c>
      <c r="G65" s="37">
        <f t="shared" si="0"/>
        <v>-7</v>
      </c>
      <c r="H65" s="38">
        <f t="shared" si="1"/>
        <v>6.666666666666667</v>
      </c>
      <c r="I65" s="38">
        <f t="shared" si="2"/>
        <v>12.5</v>
      </c>
      <c r="J65" s="38">
        <f t="shared" si="3"/>
        <v>-5.833333333333333</v>
      </c>
    </row>
    <row r="66" spans="1:10" ht="12" customHeight="1" x14ac:dyDescent="0.3">
      <c r="A66" s="35" t="s">
        <v>71</v>
      </c>
      <c r="B66" s="36">
        <v>134</v>
      </c>
      <c r="C66" s="36">
        <v>121</v>
      </c>
      <c r="D66" s="36">
        <v>18</v>
      </c>
      <c r="E66" s="36">
        <v>9</v>
      </c>
      <c r="F66" s="36">
        <v>9</v>
      </c>
      <c r="G66" s="37">
        <f t="shared" si="0"/>
        <v>9</v>
      </c>
      <c r="H66" s="38">
        <f t="shared" si="1"/>
        <v>14.399999999999999</v>
      </c>
      <c r="I66" s="38">
        <f t="shared" si="2"/>
        <v>7.1999999999999993</v>
      </c>
      <c r="J66" s="38">
        <f t="shared" si="3"/>
        <v>7.1999999999999993</v>
      </c>
    </row>
    <row r="67" spans="1:10" ht="12" customHeight="1" x14ac:dyDescent="0.3">
      <c r="A67" s="35" t="s">
        <v>72</v>
      </c>
      <c r="B67" s="36">
        <v>238</v>
      </c>
      <c r="C67" s="36">
        <v>204</v>
      </c>
      <c r="D67" s="36">
        <v>26</v>
      </c>
      <c r="E67" s="36">
        <v>21</v>
      </c>
      <c r="F67" s="36">
        <v>20</v>
      </c>
      <c r="G67" s="37">
        <f t="shared" si="0"/>
        <v>6</v>
      </c>
      <c r="H67" s="38">
        <f t="shared" si="1"/>
        <v>11.206896551724139</v>
      </c>
      <c r="I67" s="38">
        <f t="shared" si="2"/>
        <v>8.6206896551724146</v>
      </c>
      <c r="J67" s="38">
        <f t="shared" si="3"/>
        <v>2.5862068965517242</v>
      </c>
    </row>
    <row r="68" spans="1:10" ht="12" customHeight="1" x14ac:dyDescent="0.3">
      <c r="A68" s="35" t="s">
        <v>73</v>
      </c>
      <c r="B68" s="36">
        <v>193</v>
      </c>
      <c r="C68" s="36">
        <v>175</v>
      </c>
      <c r="D68" s="36">
        <v>14</v>
      </c>
      <c r="E68" s="36">
        <v>13</v>
      </c>
      <c r="F68" s="36">
        <v>13</v>
      </c>
      <c r="G68" s="37">
        <f t="shared" si="0"/>
        <v>1</v>
      </c>
      <c r="H68" s="38">
        <f t="shared" si="1"/>
        <v>7.291666666666667</v>
      </c>
      <c r="I68" s="38">
        <f t="shared" si="2"/>
        <v>6.770833333333333</v>
      </c>
      <c r="J68" s="38">
        <f t="shared" si="3"/>
        <v>0.52083333333333326</v>
      </c>
    </row>
    <row r="69" spans="1:10" ht="12" customHeight="1" x14ac:dyDescent="0.3">
      <c r="A69" s="35" t="s">
        <v>74</v>
      </c>
      <c r="B69" s="36">
        <v>116</v>
      </c>
      <c r="C69" s="36">
        <v>108</v>
      </c>
      <c r="D69" s="36">
        <v>9</v>
      </c>
      <c r="E69" s="36">
        <v>8</v>
      </c>
      <c r="F69" s="36">
        <v>5</v>
      </c>
      <c r="G69" s="37">
        <f t="shared" ref="G69:G102" si="4">D69-F69</f>
        <v>4</v>
      </c>
      <c r="H69" s="38">
        <f t="shared" ref="H69:H102" si="5">D69/(B69-D69+F69)*100</f>
        <v>8.0357142857142865</v>
      </c>
      <c r="I69" s="38">
        <f t="shared" ref="I69:I102" si="6">F69/(B69-D69+F69)*100</f>
        <v>4.4642857142857144</v>
      </c>
      <c r="J69" s="38">
        <f t="shared" ref="J69:J102" si="7">G69/(B69-D69+F69)*100</f>
        <v>3.5714285714285712</v>
      </c>
    </row>
    <row r="70" spans="1:10" ht="12" customHeight="1" x14ac:dyDescent="0.3">
      <c r="A70" s="35" t="s">
        <v>75</v>
      </c>
      <c r="B70" s="36">
        <v>118</v>
      </c>
      <c r="C70" s="36">
        <v>107</v>
      </c>
      <c r="D70" s="36">
        <v>16</v>
      </c>
      <c r="E70" s="36">
        <v>17</v>
      </c>
      <c r="F70" s="36">
        <v>16</v>
      </c>
      <c r="G70" s="37">
        <f t="shared" si="4"/>
        <v>0</v>
      </c>
      <c r="H70" s="38">
        <f t="shared" si="5"/>
        <v>13.559322033898304</v>
      </c>
      <c r="I70" s="38">
        <f t="shared" si="6"/>
        <v>13.559322033898304</v>
      </c>
      <c r="J70" s="38">
        <f t="shared" si="7"/>
        <v>0</v>
      </c>
    </row>
    <row r="71" spans="1:10" ht="12" customHeight="1" x14ac:dyDescent="0.3">
      <c r="A71" s="35" t="s">
        <v>76</v>
      </c>
      <c r="B71" s="36">
        <v>27</v>
      </c>
      <c r="C71" s="36">
        <v>25</v>
      </c>
      <c r="D71" s="36">
        <v>1</v>
      </c>
      <c r="E71" s="36">
        <v>3</v>
      </c>
      <c r="F71" s="36">
        <v>3</v>
      </c>
      <c r="G71" s="37">
        <f t="shared" si="4"/>
        <v>-2</v>
      </c>
      <c r="H71" s="38">
        <f t="shared" si="5"/>
        <v>3.4482758620689653</v>
      </c>
      <c r="I71" s="38">
        <f t="shared" si="6"/>
        <v>10.344827586206897</v>
      </c>
      <c r="J71" s="38">
        <f t="shared" si="7"/>
        <v>-6.8965517241379306</v>
      </c>
    </row>
    <row r="72" spans="1:10" ht="12" customHeight="1" x14ac:dyDescent="0.3">
      <c r="A72" s="35" t="s">
        <v>77</v>
      </c>
      <c r="B72" s="36">
        <v>184</v>
      </c>
      <c r="C72" s="36">
        <v>138</v>
      </c>
      <c r="D72" s="36">
        <v>13</v>
      </c>
      <c r="E72" s="36">
        <v>13</v>
      </c>
      <c r="F72" s="36">
        <v>11</v>
      </c>
      <c r="G72" s="37">
        <f t="shared" si="4"/>
        <v>2</v>
      </c>
      <c r="H72" s="38">
        <f t="shared" si="5"/>
        <v>7.1428571428571423</v>
      </c>
      <c r="I72" s="38">
        <f t="shared" si="6"/>
        <v>6.0439560439560438</v>
      </c>
      <c r="J72" s="38">
        <f t="shared" si="7"/>
        <v>1.098901098901099</v>
      </c>
    </row>
    <row r="73" spans="1:10" ht="12" customHeight="1" x14ac:dyDescent="0.3">
      <c r="A73" s="35" t="s">
        <v>78</v>
      </c>
      <c r="B73" s="36">
        <v>98</v>
      </c>
      <c r="C73" s="36">
        <v>95</v>
      </c>
      <c r="D73" s="36">
        <v>5</v>
      </c>
      <c r="E73" s="36">
        <v>9</v>
      </c>
      <c r="F73" s="36">
        <v>9</v>
      </c>
      <c r="G73" s="37">
        <f t="shared" si="4"/>
        <v>-4</v>
      </c>
      <c r="H73" s="38">
        <f t="shared" si="5"/>
        <v>4.9019607843137258</v>
      </c>
      <c r="I73" s="38">
        <f t="shared" si="6"/>
        <v>8.8235294117647065</v>
      </c>
      <c r="J73" s="38">
        <f t="shared" si="7"/>
        <v>-3.9215686274509802</v>
      </c>
    </row>
    <row r="74" spans="1:10" ht="12" customHeight="1" x14ac:dyDescent="0.3">
      <c r="A74" s="35" t="s">
        <v>79</v>
      </c>
      <c r="B74" s="36">
        <v>109</v>
      </c>
      <c r="C74" s="36">
        <v>98</v>
      </c>
      <c r="D74" s="36">
        <v>16</v>
      </c>
      <c r="E74" s="36">
        <v>8</v>
      </c>
      <c r="F74" s="36">
        <v>8</v>
      </c>
      <c r="G74" s="37">
        <f t="shared" si="4"/>
        <v>8</v>
      </c>
      <c r="H74" s="38">
        <f t="shared" si="5"/>
        <v>15.841584158415841</v>
      </c>
      <c r="I74" s="38">
        <f t="shared" si="6"/>
        <v>7.9207920792079207</v>
      </c>
      <c r="J74" s="38">
        <f t="shared" si="7"/>
        <v>7.9207920792079207</v>
      </c>
    </row>
    <row r="75" spans="1:10" ht="12" customHeight="1" x14ac:dyDescent="0.3">
      <c r="A75" s="35" t="s">
        <v>80</v>
      </c>
      <c r="B75" s="36">
        <v>56</v>
      </c>
      <c r="C75" s="36">
        <v>45</v>
      </c>
      <c r="D75" s="36">
        <v>5</v>
      </c>
      <c r="E75" s="36">
        <v>4</v>
      </c>
      <c r="F75" s="36">
        <v>4</v>
      </c>
      <c r="G75" s="37">
        <f t="shared" si="4"/>
        <v>1</v>
      </c>
      <c r="H75" s="38">
        <f t="shared" si="5"/>
        <v>9.0909090909090917</v>
      </c>
      <c r="I75" s="38">
        <f t="shared" si="6"/>
        <v>7.2727272727272725</v>
      </c>
      <c r="J75" s="38">
        <f t="shared" si="7"/>
        <v>1.8181818181818181</v>
      </c>
    </row>
    <row r="76" spans="1:10" ht="12" customHeight="1" x14ac:dyDescent="0.3">
      <c r="A76" s="35" t="s">
        <v>81</v>
      </c>
      <c r="B76" s="36">
        <v>78</v>
      </c>
      <c r="C76" s="36">
        <v>71</v>
      </c>
      <c r="D76" s="36">
        <v>8</v>
      </c>
      <c r="E76" s="36">
        <v>7</v>
      </c>
      <c r="F76" s="36">
        <v>7</v>
      </c>
      <c r="G76" s="37">
        <f t="shared" si="4"/>
        <v>1</v>
      </c>
      <c r="H76" s="38">
        <f t="shared" si="5"/>
        <v>10.38961038961039</v>
      </c>
      <c r="I76" s="38">
        <f t="shared" si="6"/>
        <v>9.0909090909090917</v>
      </c>
      <c r="J76" s="38">
        <f t="shared" si="7"/>
        <v>1.2987012987012987</v>
      </c>
    </row>
    <row r="77" spans="1:10" ht="12" customHeight="1" x14ac:dyDescent="0.3">
      <c r="A77" s="35" t="s">
        <v>82</v>
      </c>
      <c r="B77" s="36">
        <v>98</v>
      </c>
      <c r="C77" s="36">
        <v>90</v>
      </c>
      <c r="D77" s="36">
        <v>6</v>
      </c>
      <c r="E77" s="36">
        <v>2</v>
      </c>
      <c r="F77" s="36">
        <v>1</v>
      </c>
      <c r="G77" s="37">
        <f t="shared" si="4"/>
        <v>5</v>
      </c>
      <c r="H77" s="38">
        <f t="shared" si="5"/>
        <v>6.4516129032258061</v>
      </c>
      <c r="I77" s="38">
        <f t="shared" si="6"/>
        <v>1.0752688172043012</v>
      </c>
      <c r="J77" s="38">
        <f t="shared" si="7"/>
        <v>5.376344086021505</v>
      </c>
    </row>
    <row r="78" spans="1:10" ht="12" customHeight="1" x14ac:dyDescent="0.3">
      <c r="A78" s="35" t="s">
        <v>83</v>
      </c>
      <c r="B78" s="36">
        <v>35</v>
      </c>
      <c r="C78" s="36">
        <v>25</v>
      </c>
      <c r="D78" s="36">
        <v>2</v>
      </c>
      <c r="E78" s="36">
        <v>2</v>
      </c>
      <c r="F78" s="36">
        <v>2</v>
      </c>
      <c r="G78" s="37">
        <f t="shared" si="4"/>
        <v>0</v>
      </c>
      <c r="H78" s="38">
        <f t="shared" si="5"/>
        <v>5.7142857142857144</v>
      </c>
      <c r="I78" s="38">
        <f t="shared" si="6"/>
        <v>5.7142857142857144</v>
      </c>
      <c r="J78" s="38">
        <f t="shared" si="7"/>
        <v>0</v>
      </c>
    </row>
    <row r="79" spans="1:10" ht="12" customHeight="1" x14ac:dyDescent="0.3">
      <c r="A79" s="35" t="s">
        <v>84</v>
      </c>
      <c r="B79" s="36">
        <v>56</v>
      </c>
      <c r="C79" s="36">
        <v>52</v>
      </c>
      <c r="D79" s="36">
        <v>5</v>
      </c>
      <c r="E79" s="36">
        <v>4</v>
      </c>
      <c r="F79" s="36">
        <v>4</v>
      </c>
      <c r="G79" s="37">
        <f t="shared" si="4"/>
        <v>1</v>
      </c>
      <c r="H79" s="38">
        <f t="shared" si="5"/>
        <v>9.0909090909090917</v>
      </c>
      <c r="I79" s="38">
        <f t="shared" si="6"/>
        <v>7.2727272727272725</v>
      </c>
      <c r="J79" s="38">
        <f t="shared" si="7"/>
        <v>1.8181818181818181</v>
      </c>
    </row>
    <row r="80" spans="1:10" ht="12" customHeight="1" x14ac:dyDescent="0.3">
      <c r="A80" s="35" t="s">
        <v>85</v>
      </c>
      <c r="B80" s="36">
        <v>84</v>
      </c>
      <c r="C80" s="36">
        <v>73</v>
      </c>
      <c r="D80" s="36">
        <v>8</v>
      </c>
      <c r="E80" s="36">
        <v>4</v>
      </c>
      <c r="F80" s="36">
        <v>4</v>
      </c>
      <c r="G80" s="37">
        <f t="shared" si="4"/>
        <v>4</v>
      </c>
      <c r="H80" s="38">
        <f t="shared" si="5"/>
        <v>10</v>
      </c>
      <c r="I80" s="38">
        <f t="shared" si="6"/>
        <v>5</v>
      </c>
      <c r="J80" s="38">
        <f t="shared" si="7"/>
        <v>5</v>
      </c>
    </row>
    <row r="81" spans="1:10" ht="12" customHeight="1" x14ac:dyDescent="0.3">
      <c r="A81" s="35" t="s">
        <v>86</v>
      </c>
      <c r="B81" s="36">
        <v>84</v>
      </c>
      <c r="C81" s="36">
        <v>79</v>
      </c>
      <c r="D81" s="36">
        <v>9</v>
      </c>
      <c r="E81" s="36">
        <v>6</v>
      </c>
      <c r="F81" s="36">
        <v>6</v>
      </c>
      <c r="G81" s="37">
        <f t="shared" si="4"/>
        <v>3</v>
      </c>
      <c r="H81" s="38">
        <f t="shared" si="5"/>
        <v>11.111111111111111</v>
      </c>
      <c r="I81" s="38">
        <f t="shared" si="6"/>
        <v>7.4074074074074066</v>
      </c>
      <c r="J81" s="38">
        <f t="shared" si="7"/>
        <v>3.7037037037037033</v>
      </c>
    </row>
    <row r="82" spans="1:10" ht="12" customHeight="1" x14ac:dyDescent="0.3">
      <c r="A82" s="35" t="s">
        <v>87</v>
      </c>
      <c r="B82" s="36">
        <v>70</v>
      </c>
      <c r="C82" s="36">
        <v>67</v>
      </c>
      <c r="D82" s="36">
        <v>7</v>
      </c>
      <c r="E82" s="36">
        <v>4</v>
      </c>
      <c r="F82" s="36">
        <v>4</v>
      </c>
      <c r="G82" s="37">
        <f t="shared" si="4"/>
        <v>3</v>
      </c>
      <c r="H82" s="38">
        <f t="shared" si="5"/>
        <v>10.44776119402985</v>
      </c>
      <c r="I82" s="38">
        <f t="shared" si="6"/>
        <v>5.9701492537313428</v>
      </c>
      <c r="J82" s="38">
        <f t="shared" si="7"/>
        <v>4.4776119402985071</v>
      </c>
    </row>
    <row r="83" spans="1:10" ht="12" customHeight="1" x14ac:dyDescent="0.3">
      <c r="A83" s="35" t="s">
        <v>88</v>
      </c>
      <c r="B83" s="36">
        <v>246</v>
      </c>
      <c r="C83" s="36">
        <v>221</v>
      </c>
      <c r="D83" s="36">
        <v>31</v>
      </c>
      <c r="E83" s="36">
        <v>21</v>
      </c>
      <c r="F83" s="36">
        <v>19</v>
      </c>
      <c r="G83" s="37">
        <f t="shared" si="4"/>
        <v>12</v>
      </c>
      <c r="H83" s="38">
        <f t="shared" si="5"/>
        <v>13.247863247863249</v>
      </c>
      <c r="I83" s="38">
        <f t="shared" si="6"/>
        <v>8.1196581196581192</v>
      </c>
      <c r="J83" s="38">
        <f t="shared" si="7"/>
        <v>5.1282051282051277</v>
      </c>
    </row>
    <row r="84" spans="1:10" ht="12" customHeight="1" x14ac:dyDescent="0.3">
      <c r="A84" s="35" t="s">
        <v>89</v>
      </c>
      <c r="B84" s="36">
        <v>39</v>
      </c>
      <c r="C84" s="36">
        <v>36</v>
      </c>
      <c r="D84" s="36">
        <v>3</v>
      </c>
      <c r="E84" s="36">
        <v>6</v>
      </c>
      <c r="F84" s="36">
        <v>6</v>
      </c>
      <c r="G84" s="37">
        <f t="shared" si="4"/>
        <v>-3</v>
      </c>
      <c r="H84" s="38">
        <f t="shared" si="5"/>
        <v>7.1428571428571423</v>
      </c>
      <c r="I84" s="38">
        <f t="shared" si="6"/>
        <v>14.285714285714285</v>
      </c>
      <c r="J84" s="38">
        <f t="shared" si="7"/>
        <v>-7.1428571428571423</v>
      </c>
    </row>
    <row r="85" spans="1:10" ht="12" customHeight="1" x14ac:dyDescent="0.3">
      <c r="A85" s="35" t="s">
        <v>90</v>
      </c>
      <c r="B85" s="36">
        <v>81</v>
      </c>
      <c r="C85" s="36">
        <v>75</v>
      </c>
      <c r="D85" s="36">
        <v>5</v>
      </c>
      <c r="E85" s="36">
        <v>6</v>
      </c>
      <c r="F85" s="36">
        <v>4</v>
      </c>
      <c r="G85" s="37">
        <f t="shared" si="4"/>
        <v>1</v>
      </c>
      <c r="H85" s="38">
        <f t="shared" si="5"/>
        <v>6.25</v>
      </c>
      <c r="I85" s="38">
        <f t="shared" si="6"/>
        <v>5</v>
      </c>
      <c r="J85" s="38">
        <f t="shared" si="7"/>
        <v>1.25</v>
      </c>
    </row>
    <row r="86" spans="1:10" ht="12" customHeight="1" x14ac:dyDescent="0.3">
      <c r="A86" s="35" t="s">
        <v>91</v>
      </c>
      <c r="B86" s="36">
        <v>40</v>
      </c>
      <c r="C86" s="36">
        <v>38</v>
      </c>
      <c r="D86" s="36">
        <v>4</v>
      </c>
      <c r="E86" s="36">
        <v>1</v>
      </c>
      <c r="F86" s="36">
        <v>1</v>
      </c>
      <c r="G86" s="37">
        <f t="shared" si="4"/>
        <v>3</v>
      </c>
      <c r="H86" s="38">
        <f t="shared" si="5"/>
        <v>10.810810810810811</v>
      </c>
      <c r="I86" s="38">
        <f t="shared" si="6"/>
        <v>2.7027027027027026</v>
      </c>
      <c r="J86" s="38">
        <f t="shared" si="7"/>
        <v>8.1081081081081088</v>
      </c>
    </row>
    <row r="87" spans="1:10" ht="12" customHeight="1" x14ac:dyDescent="0.3">
      <c r="A87" s="35" t="s">
        <v>92</v>
      </c>
      <c r="B87" s="36">
        <v>169</v>
      </c>
      <c r="C87" s="36">
        <v>153</v>
      </c>
      <c r="D87" s="36">
        <v>21</v>
      </c>
      <c r="E87" s="36">
        <v>19</v>
      </c>
      <c r="F87" s="36">
        <v>19</v>
      </c>
      <c r="G87" s="37">
        <f t="shared" si="4"/>
        <v>2</v>
      </c>
      <c r="H87" s="38">
        <f t="shared" si="5"/>
        <v>12.574850299401197</v>
      </c>
      <c r="I87" s="38">
        <f t="shared" si="6"/>
        <v>11.377245508982035</v>
      </c>
      <c r="J87" s="38">
        <f t="shared" si="7"/>
        <v>1.1976047904191618</v>
      </c>
    </row>
    <row r="88" spans="1:10" ht="12" customHeight="1" x14ac:dyDescent="0.3">
      <c r="A88" s="35" t="s">
        <v>93</v>
      </c>
      <c r="B88" s="36">
        <v>171</v>
      </c>
      <c r="C88" s="36">
        <v>157</v>
      </c>
      <c r="D88" s="36">
        <v>14</v>
      </c>
      <c r="E88" s="36">
        <v>11</v>
      </c>
      <c r="F88" s="36">
        <v>11</v>
      </c>
      <c r="G88" s="37">
        <f t="shared" si="4"/>
        <v>3</v>
      </c>
      <c r="H88" s="38">
        <f t="shared" si="5"/>
        <v>8.3333333333333321</v>
      </c>
      <c r="I88" s="38">
        <f t="shared" si="6"/>
        <v>6.5476190476190483</v>
      </c>
      <c r="J88" s="38">
        <f t="shared" si="7"/>
        <v>1.7857142857142856</v>
      </c>
    </row>
    <row r="89" spans="1:10" ht="12" customHeight="1" x14ac:dyDescent="0.3">
      <c r="A89" s="35" t="s">
        <v>94</v>
      </c>
      <c r="B89" s="36">
        <v>257</v>
      </c>
      <c r="C89" s="36">
        <v>217</v>
      </c>
      <c r="D89" s="36">
        <v>19</v>
      </c>
      <c r="E89" s="36">
        <v>19</v>
      </c>
      <c r="F89" s="36">
        <v>16</v>
      </c>
      <c r="G89" s="37">
        <f t="shared" si="4"/>
        <v>3</v>
      </c>
      <c r="H89" s="38">
        <f t="shared" si="5"/>
        <v>7.4803149606299222</v>
      </c>
      <c r="I89" s="38">
        <f t="shared" si="6"/>
        <v>6.2992125984251963</v>
      </c>
      <c r="J89" s="38">
        <f t="shared" si="7"/>
        <v>1.1811023622047243</v>
      </c>
    </row>
    <row r="90" spans="1:10" ht="12" customHeight="1" x14ac:dyDescent="0.3">
      <c r="A90" s="35" t="s">
        <v>95</v>
      </c>
      <c r="B90" s="36">
        <v>57</v>
      </c>
      <c r="C90" s="36">
        <v>53</v>
      </c>
      <c r="D90" s="36">
        <v>6</v>
      </c>
      <c r="E90" s="36">
        <v>5</v>
      </c>
      <c r="F90" s="36">
        <v>5</v>
      </c>
      <c r="G90" s="37">
        <f t="shared" si="4"/>
        <v>1</v>
      </c>
      <c r="H90" s="38">
        <f t="shared" si="5"/>
        <v>10.714285714285714</v>
      </c>
      <c r="I90" s="38">
        <f t="shared" si="6"/>
        <v>8.9285714285714288</v>
      </c>
      <c r="J90" s="38">
        <f t="shared" si="7"/>
        <v>1.7857142857142856</v>
      </c>
    </row>
    <row r="91" spans="1:10" ht="12" customHeight="1" x14ac:dyDescent="0.3">
      <c r="A91" s="35" t="s">
        <v>96</v>
      </c>
      <c r="B91" s="36">
        <v>239</v>
      </c>
      <c r="C91" s="36">
        <v>220</v>
      </c>
      <c r="D91" s="36">
        <v>21</v>
      </c>
      <c r="E91" s="36">
        <v>23</v>
      </c>
      <c r="F91" s="36">
        <v>20</v>
      </c>
      <c r="G91" s="37">
        <f t="shared" si="4"/>
        <v>1</v>
      </c>
      <c r="H91" s="38">
        <f t="shared" si="5"/>
        <v>8.8235294117647065</v>
      </c>
      <c r="I91" s="38">
        <f t="shared" si="6"/>
        <v>8.4033613445378155</v>
      </c>
      <c r="J91" s="38">
        <f t="shared" si="7"/>
        <v>0.42016806722689076</v>
      </c>
    </row>
    <row r="92" spans="1:10" ht="12" customHeight="1" x14ac:dyDescent="0.3">
      <c r="A92" s="35" t="s">
        <v>97</v>
      </c>
      <c r="B92" s="36">
        <v>359</v>
      </c>
      <c r="C92" s="36">
        <v>329</v>
      </c>
      <c r="D92" s="36">
        <v>33</v>
      </c>
      <c r="E92" s="36">
        <v>36</v>
      </c>
      <c r="F92" s="36">
        <v>32</v>
      </c>
      <c r="G92" s="37">
        <f t="shared" si="4"/>
        <v>1</v>
      </c>
      <c r="H92" s="38">
        <f t="shared" si="5"/>
        <v>9.2178770949720672</v>
      </c>
      <c r="I92" s="38">
        <f t="shared" si="6"/>
        <v>8.938547486033519</v>
      </c>
      <c r="J92" s="38">
        <f t="shared" si="7"/>
        <v>0.27932960893854747</v>
      </c>
    </row>
    <row r="93" spans="1:10" ht="12" customHeight="1" x14ac:dyDescent="0.3">
      <c r="A93" s="35" t="s">
        <v>98</v>
      </c>
      <c r="B93" s="36">
        <v>115</v>
      </c>
      <c r="C93" s="36">
        <v>105</v>
      </c>
      <c r="D93" s="36">
        <v>7</v>
      </c>
      <c r="E93" s="36">
        <v>9</v>
      </c>
      <c r="F93" s="36">
        <v>8</v>
      </c>
      <c r="G93" s="37">
        <f t="shared" si="4"/>
        <v>-1</v>
      </c>
      <c r="H93" s="38">
        <f t="shared" si="5"/>
        <v>6.0344827586206895</v>
      </c>
      <c r="I93" s="38">
        <f t="shared" si="6"/>
        <v>6.8965517241379306</v>
      </c>
      <c r="J93" s="38">
        <f t="shared" si="7"/>
        <v>-0.86206896551724133</v>
      </c>
    </row>
    <row r="94" spans="1:10" ht="12" customHeight="1" x14ac:dyDescent="0.3">
      <c r="A94" s="35" t="s">
        <v>99</v>
      </c>
      <c r="B94" s="36">
        <v>295</v>
      </c>
      <c r="C94" s="36">
        <v>263</v>
      </c>
      <c r="D94" s="36">
        <v>36</v>
      </c>
      <c r="E94" s="36">
        <v>23</v>
      </c>
      <c r="F94" s="36">
        <v>21</v>
      </c>
      <c r="G94" s="37">
        <f t="shared" si="4"/>
        <v>15</v>
      </c>
      <c r="H94" s="38">
        <f t="shared" si="5"/>
        <v>12.857142857142856</v>
      </c>
      <c r="I94" s="38">
        <f t="shared" si="6"/>
        <v>7.5</v>
      </c>
      <c r="J94" s="38">
        <f t="shared" si="7"/>
        <v>5.3571428571428568</v>
      </c>
    </row>
    <row r="95" spans="1:10" ht="12" customHeight="1" x14ac:dyDescent="0.3">
      <c r="A95" s="35" t="s">
        <v>100</v>
      </c>
      <c r="B95" s="36">
        <v>97</v>
      </c>
      <c r="C95" s="36">
        <v>87</v>
      </c>
      <c r="D95" s="36">
        <v>8</v>
      </c>
      <c r="E95" s="36">
        <v>7</v>
      </c>
      <c r="F95" s="36">
        <v>6</v>
      </c>
      <c r="G95" s="37">
        <f t="shared" si="4"/>
        <v>2</v>
      </c>
      <c r="H95" s="38">
        <f t="shared" si="5"/>
        <v>8.4210526315789469</v>
      </c>
      <c r="I95" s="38">
        <f t="shared" si="6"/>
        <v>6.3157894736842106</v>
      </c>
      <c r="J95" s="38">
        <f t="shared" si="7"/>
        <v>2.1052631578947367</v>
      </c>
    </row>
    <row r="96" spans="1:10" ht="12" customHeight="1" x14ac:dyDescent="0.3">
      <c r="A96" s="35" t="s">
        <v>101</v>
      </c>
      <c r="B96" s="36">
        <v>261</v>
      </c>
      <c r="C96" s="36">
        <v>237</v>
      </c>
      <c r="D96" s="36">
        <v>25</v>
      </c>
      <c r="E96" s="36">
        <v>26</v>
      </c>
      <c r="F96" s="36">
        <v>25</v>
      </c>
      <c r="G96" s="37">
        <f t="shared" si="4"/>
        <v>0</v>
      </c>
      <c r="H96" s="38">
        <f t="shared" si="5"/>
        <v>9.5785440613026829</v>
      </c>
      <c r="I96" s="38">
        <f t="shared" si="6"/>
        <v>9.5785440613026829</v>
      </c>
      <c r="J96" s="38">
        <f t="shared" si="7"/>
        <v>0</v>
      </c>
    </row>
    <row r="97" spans="1:10" ht="12" customHeight="1" x14ac:dyDescent="0.3">
      <c r="A97" s="35" t="s">
        <v>102</v>
      </c>
      <c r="B97" s="36">
        <v>146</v>
      </c>
      <c r="C97" s="36">
        <v>137</v>
      </c>
      <c r="D97" s="36">
        <v>15</v>
      </c>
      <c r="E97" s="36">
        <v>7</v>
      </c>
      <c r="F97" s="36">
        <v>6</v>
      </c>
      <c r="G97" s="37">
        <f t="shared" si="4"/>
        <v>9</v>
      </c>
      <c r="H97" s="38">
        <f t="shared" si="5"/>
        <v>10.948905109489052</v>
      </c>
      <c r="I97" s="38">
        <f t="shared" si="6"/>
        <v>4.3795620437956204</v>
      </c>
      <c r="J97" s="38">
        <f t="shared" si="7"/>
        <v>6.5693430656934311</v>
      </c>
    </row>
    <row r="98" spans="1:10" ht="12" customHeight="1" x14ac:dyDescent="0.3">
      <c r="A98" s="35" t="s">
        <v>103</v>
      </c>
      <c r="B98" s="36">
        <v>29</v>
      </c>
      <c r="C98" s="36">
        <v>22</v>
      </c>
      <c r="D98" s="36">
        <v>4</v>
      </c>
      <c r="E98" s="36">
        <v>1</v>
      </c>
      <c r="F98" s="36">
        <v>1</v>
      </c>
      <c r="G98" s="37">
        <f t="shared" si="4"/>
        <v>3</v>
      </c>
      <c r="H98" s="38">
        <f t="shared" si="5"/>
        <v>15.384615384615385</v>
      </c>
      <c r="I98" s="38">
        <f t="shared" si="6"/>
        <v>3.8461538461538463</v>
      </c>
      <c r="J98" s="38">
        <f t="shared" si="7"/>
        <v>11.538461538461538</v>
      </c>
    </row>
    <row r="99" spans="1:10" ht="12" customHeight="1" x14ac:dyDescent="0.3">
      <c r="A99" s="35" t="s">
        <v>104</v>
      </c>
      <c r="B99" s="36">
        <v>32</v>
      </c>
      <c r="C99" s="36">
        <v>30</v>
      </c>
      <c r="D99" s="36">
        <v>0</v>
      </c>
      <c r="E99" s="36">
        <v>7</v>
      </c>
      <c r="F99" s="36">
        <v>5</v>
      </c>
      <c r="G99" s="37">
        <f t="shared" si="4"/>
        <v>-5</v>
      </c>
      <c r="H99" s="38">
        <f t="shared" si="5"/>
        <v>0</v>
      </c>
      <c r="I99" s="38">
        <f t="shared" si="6"/>
        <v>13.513513513513514</v>
      </c>
      <c r="J99" s="38">
        <f t="shared" si="7"/>
        <v>-13.513513513513514</v>
      </c>
    </row>
    <row r="100" spans="1:10" ht="12" customHeight="1" x14ac:dyDescent="0.3">
      <c r="A100" s="35" t="s">
        <v>105</v>
      </c>
      <c r="B100" s="36">
        <v>48</v>
      </c>
      <c r="C100" s="36">
        <v>45</v>
      </c>
      <c r="D100" s="36">
        <v>2</v>
      </c>
      <c r="E100" s="36">
        <v>4</v>
      </c>
      <c r="F100" s="36">
        <v>3</v>
      </c>
      <c r="G100" s="37">
        <f t="shared" si="4"/>
        <v>-1</v>
      </c>
      <c r="H100" s="38">
        <f t="shared" si="5"/>
        <v>4.0816326530612246</v>
      </c>
      <c r="I100" s="38">
        <f t="shared" si="6"/>
        <v>6.1224489795918364</v>
      </c>
      <c r="J100" s="38">
        <f t="shared" si="7"/>
        <v>-2.0408163265306123</v>
      </c>
    </row>
    <row r="101" spans="1:10" ht="12" customHeight="1" x14ac:dyDescent="0.3">
      <c r="A101" s="44" t="s">
        <v>106</v>
      </c>
      <c r="B101" s="45">
        <v>172</v>
      </c>
      <c r="C101" s="45">
        <v>151</v>
      </c>
      <c r="D101" s="45">
        <v>21</v>
      </c>
      <c r="E101" s="45">
        <v>25</v>
      </c>
      <c r="F101" s="45">
        <v>22</v>
      </c>
      <c r="G101" s="46">
        <f t="shared" si="4"/>
        <v>-1</v>
      </c>
      <c r="H101" s="47">
        <f t="shared" si="5"/>
        <v>12.138728323699421</v>
      </c>
      <c r="I101" s="47">
        <f t="shared" si="6"/>
        <v>12.716763005780345</v>
      </c>
      <c r="J101" s="47">
        <f t="shared" si="7"/>
        <v>-0.57803468208092479</v>
      </c>
    </row>
    <row r="102" spans="1:10" ht="12" customHeight="1" x14ac:dyDescent="0.3">
      <c r="A102" s="31" t="s">
        <v>107</v>
      </c>
      <c r="B102" s="32">
        <v>16179</v>
      </c>
      <c r="C102" s="32">
        <v>14276</v>
      </c>
      <c r="D102" s="32">
        <v>1527</v>
      </c>
      <c r="E102" s="32">
        <v>1315</v>
      </c>
      <c r="F102" s="32">
        <v>1206</v>
      </c>
      <c r="G102" s="33">
        <f t="shared" si="4"/>
        <v>321</v>
      </c>
      <c r="H102" s="34">
        <f t="shared" si="5"/>
        <v>9.6292092319334088</v>
      </c>
      <c r="I102" s="34">
        <f t="shared" si="6"/>
        <v>7.6049943246311011</v>
      </c>
      <c r="J102" s="34">
        <f t="shared" si="7"/>
        <v>2.0242149073023077</v>
      </c>
    </row>
    <row r="103" spans="1:10" ht="13.15" customHeight="1" x14ac:dyDescent="0.3"/>
    <row r="104" spans="1:10" ht="13.15" customHeight="1" x14ac:dyDescent="0.3">
      <c r="A104" s="3" t="s">
        <v>110</v>
      </c>
    </row>
    <row r="105" spans="1:10" ht="13.15" customHeight="1" x14ac:dyDescent="0.3">
      <c r="A105" s="3" t="s">
        <v>111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workbookViewId="0">
      <selection activeCell="N8" sqref="N8"/>
    </sheetView>
  </sheetViews>
  <sheetFormatPr defaultRowHeight="11.25" x14ac:dyDescent="0.2"/>
  <cols>
    <col min="1" max="1" width="15.7109375" style="3" customWidth="1"/>
    <col min="2" max="5" width="7.42578125" style="3" customWidth="1"/>
    <col min="6" max="6" width="9.28515625" style="3" customWidth="1"/>
    <col min="7" max="10" width="7.425781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8.9" customHeight="1" x14ac:dyDescent="0.2">
      <c r="A1" s="49" t="s">
        <v>135</v>
      </c>
      <c r="B1" s="51"/>
      <c r="C1" s="51"/>
      <c r="D1" s="51"/>
      <c r="E1" s="51"/>
      <c r="F1" s="51"/>
      <c r="G1" s="51"/>
      <c r="H1" s="51"/>
      <c r="I1" s="51"/>
      <c r="J1" s="51"/>
    </row>
    <row r="3" spans="1:10" ht="19.899999999999999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" hidden="1" customHeight="1" x14ac:dyDescent="0.2"/>
    <row r="5" spans="1:10" ht="12" customHeight="1" x14ac:dyDescent="0.2">
      <c r="A5" s="35" t="s">
        <v>10</v>
      </c>
      <c r="B5" s="36">
        <v>18</v>
      </c>
      <c r="C5" s="36">
        <v>18</v>
      </c>
      <c r="D5" s="36">
        <v>1</v>
      </c>
      <c r="E5" s="36">
        <v>1</v>
      </c>
      <c r="F5" s="36">
        <v>1</v>
      </c>
      <c r="G5" s="37">
        <f t="shared" ref="G5:G68" si="0">D5-F5</f>
        <v>0</v>
      </c>
      <c r="H5" s="38">
        <f t="shared" ref="H5:H68" si="1">D5/(B5-D5+F5)*100</f>
        <v>5.5555555555555554</v>
      </c>
      <c r="I5" s="38">
        <f t="shared" ref="I5:I68" si="2">F5/(B5-D5+F5)*100</f>
        <v>5.5555555555555554</v>
      </c>
      <c r="J5" s="38">
        <f t="shared" ref="J5:J68" si="3">G5/(B5-D5+F5)*100</f>
        <v>0</v>
      </c>
    </row>
    <row r="6" spans="1:10" ht="12" customHeight="1" x14ac:dyDescent="0.2">
      <c r="A6" s="35" t="s">
        <v>11</v>
      </c>
      <c r="B6" s="36">
        <v>11</v>
      </c>
      <c r="C6" s="36">
        <v>11</v>
      </c>
      <c r="D6" s="36">
        <v>2</v>
      </c>
      <c r="E6" s="36">
        <v>2</v>
      </c>
      <c r="F6" s="36">
        <v>2</v>
      </c>
      <c r="G6" s="37">
        <f t="shared" si="0"/>
        <v>0</v>
      </c>
      <c r="H6" s="38">
        <f t="shared" si="1"/>
        <v>18.181818181818183</v>
      </c>
      <c r="I6" s="38">
        <f t="shared" si="2"/>
        <v>18.181818181818183</v>
      </c>
      <c r="J6" s="38">
        <f t="shared" si="3"/>
        <v>0</v>
      </c>
    </row>
    <row r="7" spans="1:10" ht="12" customHeight="1" x14ac:dyDescent="0.2">
      <c r="A7" s="35" t="s">
        <v>12</v>
      </c>
      <c r="B7" s="36">
        <v>30</v>
      </c>
      <c r="C7" s="36">
        <v>30</v>
      </c>
      <c r="D7" s="36">
        <v>3</v>
      </c>
      <c r="E7" s="36">
        <v>1</v>
      </c>
      <c r="F7" s="36">
        <v>1</v>
      </c>
      <c r="G7" s="37">
        <f t="shared" si="0"/>
        <v>2</v>
      </c>
      <c r="H7" s="38">
        <f t="shared" si="1"/>
        <v>10.714285714285714</v>
      </c>
      <c r="I7" s="38">
        <f t="shared" si="2"/>
        <v>3.5714285714285712</v>
      </c>
      <c r="J7" s="38">
        <f t="shared" si="3"/>
        <v>7.1428571428571423</v>
      </c>
    </row>
    <row r="8" spans="1:10" ht="12" customHeight="1" x14ac:dyDescent="0.2">
      <c r="A8" s="35" t="s">
        <v>13</v>
      </c>
      <c r="B8" s="36">
        <v>26</v>
      </c>
      <c r="C8" s="36">
        <v>26</v>
      </c>
      <c r="D8" s="36">
        <v>0</v>
      </c>
      <c r="E8" s="36">
        <v>1</v>
      </c>
      <c r="F8" s="36">
        <v>0</v>
      </c>
      <c r="G8" s="37">
        <f t="shared" si="0"/>
        <v>0</v>
      </c>
      <c r="H8" s="38">
        <f t="shared" si="1"/>
        <v>0</v>
      </c>
      <c r="I8" s="38">
        <f t="shared" si="2"/>
        <v>0</v>
      </c>
      <c r="J8" s="38">
        <f t="shared" si="3"/>
        <v>0</v>
      </c>
    </row>
    <row r="9" spans="1:10" ht="12" customHeight="1" x14ac:dyDescent="0.2">
      <c r="A9" s="35" t="s">
        <v>14</v>
      </c>
      <c r="B9" s="36">
        <v>17</v>
      </c>
      <c r="C9" s="36">
        <v>17</v>
      </c>
      <c r="D9" s="36">
        <v>0</v>
      </c>
      <c r="E9" s="36">
        <v>0</v>
      </c>
      <c r="F9" s="36">
        <v>0</v>
      </c>
      <c r="G9" s="37">
        <f t="shared" si="0"/>
        <v>0</v>
      </c>
      <c r="H9" s="38">
        <f t="shared" si="1"/>
        <v>0</v>
      </c>
      <c r="I9" s="38">
        <f t="shared" si="2"/>
        <v>0</v>
      </c>
      <c r="J9" s="38">
        <f t="shared" si="3"/>
        <v>0</v>
      </c>
    </row>
    <row r="10" spans="1:10" ht="12" customHeight="1" x14ac:dyDescent="0.2">
      <c r="A10" s="35" t="s">
        <v>15</v>
      </c>
      <c r="B10" s="36">
        <v>14</v>
      </c>
      <c r="C10" s="36">
        <v>14</v>
      </c>
      <c r="D10" s="36">
        <v>1</v>
      </c>
      <c r="E10" s="36">
        <v>2</v>
      </c>
      <c r="F10" s="36">
        <v>2</v>
      </c>
      <c r="G10" s="37">
        <f t="shared" si="0"/>
        <v>-1</v>
      </c>
      <c r="H10" s="38">
        <f t="shared" si="1"/>
        <v>6.666666666666667</v>
      </c>
      <c r="I10" s="38">
        <f t="shared" si="2"/>
        <v>13.333333333333334</v>
      </c>
      <c r="J10" s="38">
        <f t="shared" si="3"/>
        <v>-6.666666666666667</v>
      </c>
    </row>
    <row r="11" spans="1:10" ht="12" customHeight="1" x14ac:dyDescent="0.2">
      <c r="A11" s="35" t="s">
        <v>16</v>
      </c>
      <c r="B11" s="36">
        <v>15</v>
      </c>
      <c r="C11" s="36">
        <v>15</v>
      </c>
      <c r="D11" s="36">
        <v>0</v>
      </c>
      <c r="E11" s="36">
        <v>1</v>
      </c>
      <c r="F11" s="36">
        <v>1</v>
      </c>
      <c r="G11" s="37">
        <f t="shared" si="0"/>
        <v>-1</v>
      </c>
      <c r="H11" s="38">
        <f t="shared" si="1"/>
        <v>0</v>
      </c>
      <c r="I11" s="38">
        <f t="shared" si="2"/>
        <v>6.25</v>
      </c>
      <c r="J11" s="38">
        <f t="shared" si="3"/>
        <v>-6.25</v>
      </c>
    </row>
    <row r="12" spans="1:10" ht="12" customHeight="1" x14ac:dyDescent="0.2">
      <c r="A12" s="35" t="s">
        <v>17</v>
      </c>
      <c r="B12" s="36">
        <v>10</v>
      </c>
      <c r="C12" s="36">
        <v>10</v>
      </c>
      <c r="D12" s="36">
        <v>0</v>
      </c>
      <c r="E12" s="36">
        <v>0</v>
      </c>
      <c r="F12" s="36">
        <v>0</v>
      </c>
      <c r="G12" s="37">
        <f t="shared" si="0"/>
        <v>0</v>
      </c>
      <c r="H12" s="38">
        <f t="shared" si="1"/>
        <v>0</v>
      </c>
      <c r="I12" s="38">
        <f t="shared" si="2"/>
        <v>0</v>
      </c>
      <c r="J12" s="38">
        <f t="shared" si="3"/>
        <v>0</v>
      </c>
    </row>
    <row r="13" spans="1:10" ht="12" customHeight="1" x14ac:dyDescent="0.2">
      <c r="A13" s="35" t="s">
        <v>18</v>
      </c>
      <c r="B13" s="36">
        <v>5</v>
      </c>
      <c r="C13" s="36">
        <v>5</v>
      </c>
      <c r="D13" s="36">
        <v>0</v>
      </c>
      <c r="E13" s="36">
        <v>0</v>
      </c>
      <c r="F13" s="36">
        <v>0</v>
      </c>
      <c r="G13" s="37">
        <f t="shared" si="0"/>
        <v>0</v>
      </c>
      <c r="H13" s="38">
        <f t="shared" si="1"/>
        <v>0</v>
      </c>
      <c r="I13" s="38">
        <f t="shared" si="2"/>
        <v>0</v>
      </c>
      <c r="J13" s="38">
        <f t="shared" si="3"/>
        <v>0</v>
      </c>
    </row>
    <row r="14" spans="1:10" ht="12" customHeight="1" x14ac:dyDescent="0.2">
      <c r="A14" s="35" t="s">
        <v>19</v>
      </c>
      <c r="B14" s="36">
        <v>16</v>
      </c>
      <c r="C14" s="36">
        <v>16</v>
      </c>
      <c r="D14" s="36">
        <v>2</v>
      </c>
      <c r="E14" s="36">
        <v>1</v>
      </c>
      <c r="F14" s="36">
        <v>1</v>
      </c>
      <c r="G14" s="37">
        <f t="shared" si="0"/>
        <v>1</v>
      </c>
      <c r="H14" s="38">
        <f t="shared" si="1"/>
        <v>13.333333333333334</v>
      </c>
      <c r="I14" s="38">
        <f t="shared" si="2"/>
        <v>6.666666666666667</v>
      </c>
      <c r="J14" s="38">
        <f t="shared" si="3"/>
        <v>6.666666666666667</v>
      </c>
    </row>
    <row r="15" spans="1:10" ht="12" customHeight="1" x14ac:dyDescent="0.2">
      <c r="A15" s="35" t="s">
        <v>20</v>
      </c>
      <c r="B15" s="36">
        <v>30</v>
      </c>
      <c r="C15" s="36">
        <v>30</v>
      </c>
      <c r="D15" s="36">
        <v>0</v>
      </c>
      <c r="E15" s="36">
        <v>2</v>
      </c>
      <c r="F15" s="36">
        <v>1</v>
      </c>
      <c r="G15" s="37">
        <f t="shared" si="0"/>
        <v>-1</v>
      </c>
      <c r="H15" s="38">
        <f t="shared" si="1"/>
        <v>0</v>
      </c>
      <c r="I15" s="38">
        <f t="shared" si="2"/>
        <v>3.225806451612903</v>
      </c>
      <c r="J15" s="38">
        <f t="shared" si="3"/>
        <v>-3.225806451612903</v>
      </c>
    </row>
    <row r="16" spans="1:10" ht="12" customHeight="1" x14ac:dyDescent="0.2">
      <c r="A16" s="35" t="s">
        <v>21</v>
      </c>
      <c r="B16" s="36">
        <v>43</v>
      </c>
      <c r="C16" s="36">
        <v>43</v>
      </c>
      <c r="D16" s="36">
        <v>2</v>
      </c>
      <c r="E16" s="36">
        <v>0</v>
      </c>
      <c r="F16" s="36">
        <v>0</v>
      </c>
      <c r="G16" s="37">
        <f t="shared" si="0"/>
        <v>2</v>
      </c>
      <c r="H16" s="38">
        <f t="shared" si="1"/>
        <v>4.8780487804878048</v>
      </c>
      <c r="I16" s="38">
        <f t="shared" si="2"/>
        <v>0</v>
      </c>
      <c r="J16" s="38">
        <f t="shared" si="3"/>
        <v>4.8780487804878048</v>
      </c>
    </row>
    <row r="17" spans="1:10" ht="12" customHeight="1" x14ac:dyDescent="0.2">
      <c r="A17" s="35" t="s">
        <v>22</v>
      </c>
      <c r="B17" s="36">
        <v>19</v>
      </c>
      <c r="C17" s="36">
        <v>19</v>
      </c>
      <c r="D17" s="36">
        <v>0</v>
      </c>
      <c r="E17" s="36">
        <v>0</v>
      </c>
      <c r="F17" s="36">
        <v>0</v>
      </c>
      <c r="G17" s="37">
        <f t="shared" si="0"/>
        <v>0</v>
      </c>
      <c r="H17" s="38">
        <f t="shared" si="1"/>
        <v>0</v>
      </c>
      <c r="I17" s="38">
        <f t="shared" si="2"/>
        <v>0</v>
      </c>
      <c r="J17" s="38">
        <f t="shared" si="3"/>
        <v>0</v>
      </c>
    </row>
    <row r="18" spans="1:10" ht="12" customHeight="1" x14ac:dyDescent="0.2">
      <c r="A18" s="35" t="s">
        <v>23</v>
      </c>
      <c r="B18" s="36">
        <v>33</v>
      </c>
      <c r="C18" s="36">
        <v>33</v>
      </c>
      <c r="D18" s="36">
        <v>0</v>
      </c>
      <c r="E18" s="36">
        <v>2</v>
      </c>
      <c r="F18" s="36">
        <v>2</v>
      </c>
      <c r="G18" s="37">
        <f t="shared" si="0"/>
        <v>-2</v>
      </c>
      <c r="H18" s="38">
        <f t="shared" si="1"/>
        <v>0</v>
      </c>
      <c r="I18" s="38">
        <f t="shared" si="2"/>
        <v>5.7142857142857144</v>
      </c>
      <c r="J18" s="38">
        <f t="shared" si="3"/>
        <v>-5.7142857142857144</v>
      </c>
    </row>
    <row r="19" spans="1:10" ht="12" customHeight="1" x14ac:dyDescent="0.2">
      <c r="A19" s="35" t="s">
        <v>24</v>
      </c>
      <c r="B19" s="36">
        <v>45</v>
      </c>
      <c r="C19" s="36">
        <v>45</v>
      </c>
      <c r="D19" s="36">
        <v>2</v>
      </c>
      <c r="E19" s="36">
        <v>3</v>
      </c>
      <c r="F19" s="36">
        <v>3</v>
      </c>
      <c r="G19" s="37">
        <f t="shared" si="0"/>
        <v>-1</v>
      </c>
      <c r="H19" s="38">
        <f t="shared" si="1"/>
        <v>4.3478260869565215</v>
      </c>
      <c r="I19" s="38">
        <f t="shared" si="2"/>
        <v>6.5217391304347823</v>
      </c>
      <c r="J19" s="38">
        <f t="shared" si="3"/>
        <v>-2.1739130434782608</v>
      </c>
    </row>
    <row r="20" spans="1:10" ht="12" customHeight="1" x14ac:dyDescent="0.2">
      <c r="A20" s="35" t="s">
        <v>25</v>
      </c>
      <c r="B20" s="36">
        <v>28</v>
      </c>
      <c r="C20" s="36">
        <v>28</v>
      </c>
      <c r="D20" s="36">
        <v>1</v>
      </c>
      <c r="E20" s="36">
        <v>0</v>
      </c>
      <c r="F20" s="36">
        <v>0</v>
      </c>
      <c r="G20" s="37">
        <f t="shared" si="0"/>
        <v>1</v>
      </c>
      <c r="H20" s="38">
        <f t="shared" si="1"/>
        <v>3.7037037037037033</v>
      </c>
      <c r="I20" s="38">
        <f t="shared" si="2"/>
        <v>0</v>
      </c>
      <c r="J20" s="38">
        <f t="shared" si="3"/>
        <v>3.7037037037037033</v>
      </c>
    </row>
    <row r="21" spans="1:10" ht="12" customHeight="1" x14ac:dyDescent="0.2">
      <c r="A21" s="35" t="s">
        <v>26</v>
      </c>
      <c r="B21" s="36">
        <v>9</v>
      </c>
      <c r="C21" s="36">
        <v>9</v>
      </c>
      <c r="D21" s="36">
        <v>0</v>
      </c>
      <c r="E21" s="36">
        <v>0</v>
      </c>
      <c r="F21" s="36">
        <v>0</v>
      </c>
      <c r="G21" s="37">
        <f t="shared" si="0"/>
        <v>0</v>
      </c>
      <c r="H21" s="38">
        <f t="shared" si="1"/>
        <v>0</v>
      </c>
      <c r="I21" s="38">
        <f t="shared" si="2"/>
        <v>0</v>
      </c>
      <c r="J21" s="38">
        <f t="shared" si="3"/>
        <v>0</v>
      </c>
    </row>
    <row r="22" spans="1:10" ht="12" customHeight="1" x14ac:dyDescent="0.2">
      <c r="A22" s="35" t="s">
        <v>27</v>
      </c>
      <c r="B22" s="36">
        <v>7</v>
      </c>
      <c r="C22" s="36">
        <v>7</v>
      </c>
      <c r="D22" s="36">
        <v>0</v>
      </c>
      <c r="E22" s="36">
        <v>0</v>
      </c>
      <c r="F22" s="36">
        <v>0</v>
      </c>
      <c r="G22" s="37">
        <f t="shared" si="0"/>
        <v>0</v>
      </c>
      <c r="H22" s="38">
        <f t="shared" si="1"/>
        <v>0</v>
      </c>
      <c r="I22" s="38">
        <f t="shared" si="2"/>
        <v>0</v>
      </c>
      <c r="J22" s="38">
        <f t="shared" si="3"/>
        <v>0</v>
      </c>
    </row>
    <row r="23" spans="1:10" ht="12" customHeight="1" x14ac:dyDescent="0.2">
      <c r="A23" s="35" t="s">
        <v>28</v>
      </c>
      <c r="B23" s="36">
        <v>9</v>
      </c>
      <c r="C23" s="36">
        <v>9</v>
      </c>
      <c r="D23" s="36">
        <v>1</v>
      </c>
      <c r="E23" s="36">
        <v>0</v>
      </c>
      <c r="F23" s="36">
        <v>0</v>
      </c>
      <c r="G23" s="37">
        <f t="shared" si="0"/>
        <v>1</v>
      </c>
      <c r="H23" s="38">
        <f t="shared" si="1"/>
        <v>12.5</v>
      </c>
      <c r="I23" s="38">
        <f t="shared" si="2"/>
        <v>0</v>
      </c>
      <c r="J23" s="38">
        <f t="shared" si="3"/>
        <v>12.5</v>
      </c>
    </row>
    <row r="24" spans="1:10" ht="12" customHeight="1" x14ac:dyDescent="0.2">
      <c r="A24" s="35" t="s">
        <v>29</v>
      </c>
      <c r="B24" s="36">
        <v>13</v>
      </c>
      <c r="C24" s="36">
        <v>13</v>
      </c>
      <c r="D24" s="36">
        <v>0</v>
      </c>
      <c r="E24" s="36">
        <v>0</v>
      </c>
      <c r="F24" s="36">
        <v>0</v>
      </c>
      <c r="G24" s="37">
        <f t="shared" si="0"/>
        <v>0</v>
      </c>
      <c r="H24" s="38">
        <f t="shared" si="1"/>
        <v>0</v>
      </c>
      <c r="I24" s="38">
        <f t="shared" si="2"/>
        <v>0</v>
      </c>
      <c r="J24" s="38">
        <f t="shared" si="3"/>
        <v>0</v>
      </c>
    </row>
    <row r="25" spans="1:10" ht="12" customHeight="1" x14ac:dyDescent="0.2">
      <c r="A25" s="35" t="s">
        <v>30</v>
      </c>
      <c r="B25" s="36">
        <v>11</v>
      </c>
      <c r="C25" s="36">
        <v>11</v>
      </c>
      <c r="D25" s="36">
        <v>2</v>
      </c>
      <c r="E25" s="36">
        <v>0</v>
      </c>
      <c r="F25" s="36">
        <v>0</v>
      </c>
      <c r="G25" s="37">
        <f t="shared" si="0"/>
        <v>2</v>
      </c>
      <c r="H25" s="38">
        <f t="shared" si="1"/>
        <v>22.222222222222221</v>
      </c>
      <c r="I25" s="38">
        <f t="shared" si="2"/>
        <v>0</v>
      </c>
      <c r="J25" s="38">
        <f t="shared" si="3"/>
        <v>22.222222222222221</v>
      </c>
    </row>
    <row r="26" spans="1:10" ht="12" customHeight="1" x14ac:dyDescent="0.2">
      <c r="A26" s="35" t="s">
        <v>31</v>
      </c>
      <c r="B26" s="36">
        <v>51</v>
      </c>
      <c r="C26" s="36">
        <v>51</v>
      </c>
      <c r="D26" s="36">
        <v>4</v>
      </c>
      <c r="E26" s="36">
        <v>0</v>
      </c>
      <c r="F26" s="36">
        <v>0</v>
      </c>
      <c r="G26" s="37">
        <f t="shared" si="0"/>
        <v>4</v>
      </c>
      <c r="H26" s="38">
        <f t="shared" si="1"/>
        <v>8.5106382978723403</v>
      </c>
      <c r="I26" s="38">
        <f t="shared" si="2"/>
        <v>0</v>
      </c>
      <c r="J26" s="38">
        <f t="shared" si="3"/>
        <v>8.5106382978723403</v>
      </c>
    </row>
    <row r="27" spans="1:10" ht="12" customHeight="1" x14ac:dyDescent="0.2">
      <c r="A27" s="35" t="s">
        <v>32</v>
      </c>
      <c r="B27" s="36">
        <v>16</v>
      </c>
      <c r="C27" s="36">
        <v>16</v>
      </c>
      <c r="D27" s="36">
        <v>1</v>
      </c>
      <c r="E27" s="36">
        <v>1</v>
      </c>
      <c r="F27" s="36">
        <v>1</v>
      </c>
      <c r="G27" s="37">
        <f t="shared" si="0"/>
        <v>0</v>
      </c>
      <c r="H27" s="38">
        <f t="shared" si="1"/>
        <v>6.25</v>
      </c>
      <c r="I27" s="38">
        <f t="shared" si="2"/>
        <v>6.25</v>
      </c>
      <c r="J27" s="38">
        <f t="shared" si="3"/>
        <v>0</v>
      </c>
    </row>
    <row r="28" spans="1:10" ht="12" customHeight="1" x14ac:dyDescent="0.2">
      <c r="A28" s="35" t="s">
        <v>33</v>
      </c>
      <c r="B28" s="36">
        <v>9</v>
      </c>
      <c r="C28" s="36">
        <v>9</v>
      </c>
      <c r="D28" s="36">
        <v>0</v>
      </c>
      <c r="E28" s="36">
        <v>0</v>
      </c>
      <c r="F28" s="36">
        <v>0</v>
      </c>
      <c r="G28" s="37">
        <f t="shared" si="0"/>
        <v>0</v>
      </c>
      <c r="H28" s="38">
        <f t="shared" si="1"/>
        <v>0</v>
      </c>
      <c r="I28" s="38">
        <f t="shared" si="2"/>
        <v>0</v>
      </c>
      <c r="J28" s="38">
        <f t="shared" si="3"/>
        <v>0</v>
      </c>
    </row>
    <row r="29" spans="1:10" ht="12" customHeight="1" x14ac:dyDescent="0.2">
      <c r="A29" s="35" t="s">
        <v>34</v>
      </c>
      <c r="B29" s="36">
        <v>8</v>
      </c>
      <c r="C29" s="36">
        <v>8</v>
      </c>
      <c r="D29" s="36">
        <v>0</v>
      </c>
      <c r="E29" s="36">
        <v>0</v>
      </c>
      <c r="F29" s="36">
        <v>0</v>
      </c>
      <c r="G29" s="37">
        <f t="shared" si="0"/>
        <v>0</v>
      </c>
      <c r="H29" s="38">
        <f t="shared" si="1"/>
        <v>0</v>
      </c>
      <c r="I29" s="38">
        <f t="shared" si="2"/>
        <v>0</v>
      </c>
      <c r="J29" s="38">
        <f t="shared" si="3"/>
        <v>0</v>
      </c>
    </row>
    <row r="30" spans="1:10" ht="12" customHeight="1" x14ac:dyDescent="0.2">
      <c r="A30" s="35" t="s">
        <v>35</v>
      </c>
      <c r="B30" s="36">
        <v>13</v>
      </c>
      <c r="C30" s="36">
        <v>13</v>
      </c>
      <c r="D30" s="36">
        <v>0</v>
      </c>
      <c r="E30" s="36">
        <v>2</v>
      </c>
      <c r="F30" s="36">
        <v>2</v>
      </c>
      <c r="G30" s="37">
        <f t="shared" si="0"/>
        <v>-2</v>
      </c>
      <c r="H30" s="38">
        <f t="shared" si="1"/>
        <v>0</v>
      </c>
      <c r="I30" s="38">
        <f t="shared" si="2"/>
        <v>13.333333333333334</v>
      </c>
      <c r="J30" s="38">
        <f t="shared" si="3"/>
        <v>-13.333333333333334</v>
      </c>
    </row>
    <row r="31" spans="1:10" ht="12" customHeight="1" x14ac:dyDescent="0.2">
      <c r="A31" s="35" t="s">
        <v>36</v>
      </c>
      <c r="B31" s="36">
        <v>7</v>
      </c>
      <c r="C31" s="36">
        <v>7</v>
      </c>
      <c r="D31" s="36">
        <v>1</v>
      </c>
      <c r="E31" s="36">
        <v>0</v>
      </c>
      <c r="F31" s="36">
        <v>0</v>
      </c>
      <c r="G31" s="37">
        <f t="shared" si="0"/>
        <v>1</v>
      </c>
      <c r="H31" s="38">
        <f t="shared" si="1"/>
        <v>16.666666666666664</v>
      </c>
      <c r="I31" s="38">
        <f t="shared" si="2"/>
        <v>0</v>
      </c>
      <c r="J31" s="38">
        <f t="shared" si="3"/>
        <v>16.666666666666664</v>
      </c>
    </row>
    <row r="32" spans="1:10" ht="12" customHeight="1" x14ac:dyDescent="0.2">
      <c r="A32" s="35" t="s">
        <v>37</v>
      </c>
      <c r="B32" s="36">
        <v>25</v>
      </c>
      <c r="C32" s="36">
        <v>25</v>
      </c>
      <c r="D32" s="36">
        <v>1</v>
      </c>
      <c r="E32" s="36">
        <v>1</v>
      </c>
      <c r="F32" s="36">
        <v>1</v>
      </c>
      <c r="G32" s="37">
        <f t="shared" si="0"/>
        <v>0</v>
      </c>
      <c r="H32" s="38">
        <f t="shared" si="1"/>
        <v>4</v>
      </c>
      <c r="I32" s="38">
        <f t="shared" si="2"/>
        <v>4</v>
      </c>
      <c r="J32" s="38">
        <f t="shared" si="3"/>
        <v>0</v>
      </c>
    </row>
    <row r="33" spans="1:10" ht="12" customHeight="1" x14ac:dyDescent="0.2">
      <c r="A33" s="35" t="s">
        <v>38</v>
      </c>
      <c r="B33" s="36">
        <v>59</v>
      </c>
      <c r="C33" s="36">
        <v>59</v>
      </c>
      <c r="D33" s="36">
        <v>3</v>
      </c>
      <c r="E33" s="36">
        <v>1</v>
      </c>
      <c r="F33" s="36">
        <v>1</v>
      </c>
      <c r="G33" s="37">
        <f t="shared" si="0"/>
        <v>2</v>
      </c>
      <c r="H33" s="38">
        <f t="shared" si="1"/>
        <v>5.2631578947368416</v>
      </c>
      <c r="I33" s="38">
        <f t="shared" si="2"/>
        <v>1.7543859649122806</v>
      </c>
      <c r="J33" s="38">
        <f t="shared" si="3"/>
        <v>3.5087719298245612</v>
      </c>
    </row>
    <row r="34" spans="1:10" ht="12" customHeight="1" x14ac:dyDescent="0.2">
      <c r="A34" s="35" t="s">
        <v>39</v>
      </c>
      <c r="B34" s="36">
        <v>26</v>
      </c>
      <c r="C34" s="36">
        <v>26</v>
      </c>
      <c r="D34" s="36">
        <v>2</v>
      </c>
      <c r="E34" s="36">
        <v>1</v>
      </c>
      <c r="F34" s="36">
        <v>1</v>
      </c>
      <c r="G34" s="37">
        <f t="shared" si="0"/>
        <v>1</v>
      </c>
      <c r="H34" s="38">
        <f t="shared" si="1"/>
        <v>8</v>
      </c>
      <c r="I34" s="38">
        <f t="shared" si="2"/>
        <v>4</v>
      </c>
      <c r="J34" s="38">
        <f t="shared" si="3"/>
        <v>4</v>
      </c>
    </row>
    <row r="35" spans="1:10" ht="12" customHeight="1" x14ac:dyDescent="0.2">
      <c r="A35" s="35" t="s">
        <v>40</v>
      </c>
      <c r="B35" s="36">
        <v>39</v>
      </c>
      <c r="C35" s="36">
        <v>38</v>
      </c>
      <c r="D35" s="36">
        <v>2</v>
      </c>
      <c r="E35" s="36">
        <v>4</v>
      </c>
      <c r="F35" s="36">
        <v>3</v>
      </c>
      <c r="G35" s="37">
        <f t="shared" si="0"/>
        <v>-1</v>
      </c>
      <c r="H35" s="38">
        <f t="shared" si="1"/>
        <v>5</v>
      </c>
      <c r="I35" s="38">
        <f t="shared" si="2"/>
        <v>7.5</v>
      </c>
      <c r="J35" s="38">
        <f t="shared" si="3"/>
        <v>-2.5</v>
      </c>
    </row>
    <row r="36" spans="1:10" ht="12" customHeight="1" x14ac:dyDescent="0.2">
      <c r="A36" s="35" t="s">
        <v>41</v>
      </c>
      <c r="B36" s="36">
        <v>8</v>
      </c>
      <c r="C36" s="36">
        <v>8</v>
      </c>
      <c r="D36" s="36">
        <v>0</v>
      </c>
      <c r="E36" s="36">
        <v>0</v>
      </c>
      <c r="F36" s="36">
        <v>0</v>
      </c>
      <c r="G36" s="37">
        <f t="shared" si="0"/>
        <v>0</v>
      </c>
      <c r="H36" s="38">
        <f t="shared" si="1"/>
        <v>0</v>
      </c>
      <c r="I36" s="38">
        <f t="shared" si="2"/>
        <v>0</v>
      </c>
      <c r="J36" s="38">
        <f t="shared" si="3"/>
        <v>0</v>
      </c>
    </row>
    <row r="37" spans="1:10" ht="12" customHeight="1" x14ac:dyDescent="0.2">
      <c r="A37" s="35" t="s">
        <v>42</v>
      </c>
      <c r="B37" s="36">
        <v>21</v>
      </c>
      <c r="C37" s="36">
        <v>21</v>
      </c>
      <c r="D37" s="36">
        <v>0</v>
      </c>
      <c r="E37" s="36">
        <v>1</v>
      </c>
      <c r="F37" s="36">
        <v>1</v>
      </c>
      <c r="G37" s="37">
        <f t="shared" si="0"/>
        <v>-1</v>
      </c>
      <c r="H37" s="38">
        <f t="shared" si="1"/>
        <v>0</v>
      </c>
      <c r="I37" s="38">
        <f t="shared" si="2"/>
        <v>4.5454545454545459</v>
      </c>
      <c r="J37" s="38">
        <f t="shared" si="3"/>
        <v>-4.5454545454545459</v>
      </c>
    </row>
    <row r="38" spans="1:10" ht="12" customHeight="1" x14ac:dyDescent="0.2">
      <c r="A38" s="35" t="s">
        <v>43</v>
      </c>
      <c r="B38" s="36">
        <v>24</v>
      </c>
      <c r="C38" s="36">
        <v>24</v>
      </c>
      <c r="D38" s="36">
        <v>2</v>
      </c>
      <c r="E38" s="36">
        <v>2</v>
      </c>
      <c r="F38" s="36">
        <v>1</v>
      </c>
      <c r="G38" s="37">
        <f t="shared" si="0"/>
        <v>1</v>
      </c>
      <c r="H38" s="38">
        <f t="shared" si="1"/>
        <v>8.695652173913043</v>
      </c>
      <c r="I38" s="38">
        <f t="shared" si="2"/>
        <v>4.3478260869565215</v>
      </c>
      <c r="J38" s="38">
        <f t="shared" si="3"/>
        <v>4.3478260869565215</v>
      </c>
    </row>
    <row r="39" spans="1:10" ht="12" customHeight="1" x14ac:dyDescent="0.2">
      <c r="A39" s="35" t="s">
        <v>44</v>
      </c>
      <c r="B39" s="36">
        <v>261</v>
      </c>
      <c r="C39" s="36">
        <v>257</v>
      </c>
      <c r="D39" s="36">
        <v>13</v>
      </c>
      <c r="E39" s="36">
        <v>13</v>
      </c>
      <c r="F39" s="36">
        <v>13</v>
      </c>
      <c r="G39" s="37">
        <f t="shared" si="0"/>
        <v>0</v>
      </c>
      <c r="H39" s="38">
        <f t="shared" si="1"/>
        <v>4.980842911877394</v>
      </c>
      <c r="I39" s="38">
        <f t="shared" si="2"/>
        <v>4.980842911877394</v>
      </c>
      <c r="J39" s="38">
        <f t="shared" si="3"/>
        <v>0</v>
      </c>
    </row>
    <row r="40" spans="1:10" ht="12" customHeight="1" x14ac:dyDescent="0.2">
      <c r="A40" s="35" t="s">
        <v>45</v>
      </c>
      <c r="B40" s="36">
        <v>30</v>
      </c>
      <c r="C40" s="36">
        <v>29</v>
      </c>
      <c r="D40" s="36">
        <v>1</v>
      </c>
      <c r="E40" s="36">
        <v>2</v>
      </c>
      <c r="F40" s="36">
        <v>1</v>
      </c>
      <c r="G40" s="37">
        <f t="shared" si="0"/>
        <v>0</v>
      </c>
      <c r="H40" s="38">
        <f t="shared" si="1"/>
        <v>3.3333333333333335</v>
      </c>
      <c r="I40" s="38">
        <f t="shared" si="2"/>
        <v>3.3333333333333335</v>
      </c>
      <c r="J40" s="38">
        <f t="shared" si="3"/>
        <v>0</v>
      </c>
    </row>
    <row r="41" spans="1:10" ht="12" customHeight="1" x14ac:dyDescent="0.2">
      <c r="A41" s="35" t="s">
        <v>46</v>
      </c>
      <c r="B41" s="36">
        <v>115</v>
      </c>
      <c r="C41" s="36">
        <v>115</v>
      </c>
      <c r="D41" s="36">
        <v>7</v>
      </c>
      <c r="E41" s="36">
        <v>6</v>
      </c>
      <c r="F41" s="36">
        <v>6</v>
      </c>
      <c r="G41" s="37">
        <f t="shared" si="0"/>
        <v>1</v>
      </c>
      <c r="H41" s="38">
        <f t="shared" si="1"/>
        <v>6.140350877192982</v>
      </c>
      <c r="I41" s="38">
        <f t="shared" si="2"/>
        <v>5.2631578947368416</v>
      </c>
      <c r="J41" s="38">
        <f t="shared" si="3"/>
        <v>0.8771929824561403</v>
      </c>
    </row>
    <row r="42" spans="1:10" ht="12" customHeight="1" x14ac:dyDescent="0.2">
      <c r="A42" s="35" t="s">
        <v>47</v>
      </c>
      <c r="B42" s="36">
        <v>23</v>
      </c>
      <c r="C42" s="36">
        <v>23</v>
      </c>
      <c r="D42" s="36">
        <v>2</v>
      </c>
      <c r="E42" s="36">
        <v>1</v>
      </c>
      <c r="F42" s="36">
        <v>1</v>
      </c>
      <c r="G42" s="37">
        <f t="shared" si="0"/>
        <v>1</v>
      </c>
      <c r="H42" s="38">
        <f t="shared" si="1"/>
        <v>9.0909090909090917</v>
      </c>
      <c r="I42" s="38">
        <f t="shared" si="2"/>
        <v>4.5454545454545459</v>
      </c>
      <c r="J42" s="38">
        <f t="shared" si="3"/>
        <v>4.5454545454545459</v>
      </c>
    </row>
    <row r="43" spans="1:10" ht="12" customHeight="1" x14ac:dyDescent="0.2">
      <c r="A43" s="35" t="s">
        <v>48</v>
      </c>
      <c r="B43" s="36">
        <v>43</v>
      </c>
      <c r="C43" s="36">
        <v>42</v>
      </c>
      <c r="D43" s="36">
        <v>5</v>
      </c>
      <c r="E43" s="36">
        <v>1</v>
      </c>
      <c r="F43" s="36">
        <v>1</v>
      </c>
      <c r="G43" s="37">
        <f t="shared" si="0"/>
        <v>4</v>
      </c>
      <c r="H43" s="38">
        <f t="shared" si="1"/>
        <v>12.820512820512819</v>
      </c>
      <c r="I43" s="38">
        <f t="shared" si="2"/>
        <v>2.5641025641025639</v>
      </c>
      <c r="J43" s="38">
        <f t="shared" si="3"/>
        <v>10.256410256410255</v>
      </c>
    </row>
    <row r="44" spans="1:10" ht="12" customHeight="1" x14ac:dyDescent="0.2">
      <c r="A44" s="35" t="s">
        <v>49</v>
      </c>
      <c r="B44" s="36">
        <v>49</v>
      </c>
      <c r="C44" s="36">
        <v>49</v>
      </c>
      <c r="D44" s="36">
        <v>6</v>
      </c>
      <c r="E44" s="36">
        <v>2</v>
      </c>
      <c r="F44" s="36">
        <v>2</v>
      </c>
      <c r="G44" s="37">
        <f t="shared" si="0"/>
        <v>4</v>
      </c>
      <c r="H44" s="38">
        <f t="shared" si="1"/>
        <v>13.333333333333334</v>
      </c>
      <c r="I44" s="38">
        <f t="shared" si="2"/>
        <v>4.4444444444444446</v>
      </c>
      <c r="J44" s="38">
        <f t="shared" si="3"/>
        <v>8.8888888888888893</v>
      </c>
    </row>
    <row r="45" spans="1:10" ht="12" customHeight="1" x14ac:dyDescent="0.2">
      <c r="A45" s="35" t="s">
        <v>50</v>
      </c>
      <c r="B45" s="36">
        <v>9</v>
      </c>
      <c r="C45" s="36">
        <v>9</v>
      </c>
      <c r="D45" s="36">
        <v>0</v>
      </c>
      <c r="E45" s="36">
        <v>0</v>
      </c>
      <c r="F45" s="36">
        <v>0</v>
      </c>
      <c r="G45" s="37">
        <f t="shared" si="0"/>
        <v>0</v>
      </c>
      <c r="H45" s="38">
        <f t="shared" si="1"/>
        <v>0</v>
      </c>
      <c r="I45" s="38">
        <f t="shared" si="2"/>
        <v>0</v>
      </c>
      <c r="J45" s="38">
        <f t="shared" si="3"/>
        <v>0</v>
      </c>
    </row>
    <row r="46" spans="1:10" ht="12" customHeight="1" x14ac:dyDescent="0.2">
      <c r="A46" s="35" t="s">
        <v>51</v>
      </c>
      <c r="B46" s="36">
        <v>21</v>
      </c>
      <c r="C46" s="36">
        <v>21</v>
      </c>
      <c r="D46" s="36">
        <v>2</v>
      </c>
      <c r="E46" s="36">
        <v>0</v>
      </c>
      <c r="F46" s="36">
        <v>0</v>
      </c>
      <c r="G46" s="37">
        <f t="shared" si="0"/>
        <v>2</v>
      </c>
      <c r="H46" s="38">
        <f t="shared" si="1"/>
        <v>10.526315789473683</v>
      </c>
      <c r="I46" s="38">
        <f t="shared" si="2"/>
        <v>0</v>
      </c>
      <c r="J46" s="38">
        <f t="shared" si="3"/>
        <v>10.526315789473683</v>
      </c>
    </row>
    <row r="47" spans="1:10" ht="12" customHeight="1" x14ac:dyDescent="0.2">
      <c r="A47" s="35" t="s">
        <v>52</v>
      </c>
      <c r="B47" s="36">
        <v>60</v>
      </c>
      <c r="C47" s="36">
        <v>59</v>
      </c>
      <c r="D47" s="36">
        <v>4</v>
      </c>
      <c r="E47" s="36">
        <v>3</v>
      </c>
      <c r="F47" s="36">
        <v>3</v>
      </c>
      <c r="G47" s="37">
        <f t="shared" si="0"/>
        <v>1</v>
      </c>
      <c r="H47" s="38">
        <f t="shared" si="1"/>
        <v>6.7796610169491522</v>
      </c>
      <c r="I47" s="38">
        <f t="shared" si="2"/>
        <v>5.0847457627118651</v>
      </c>
      <c r="J47" s="38">
        <f t="shared" si="3"/>
        <v>1.6949152542372881</v>
      </c>
    </row>
    <row r="48" spans="1:10" ht="12" customHeight="1" x14ac:dyDescent="0.2">
      <c r="A48" s="35" t="s">
        <v>53</v>
      </c>
      <c r="B48" s="36">
        <v>24</v>
      </c>
      <c r="C48" s="36">
        <v>23</v>
      </c>
      <c r="D48" s="36">
        <v>1</v>
      </c>
      <c r="E48" s="36">
        <v>3</v>
      </c>
      <c r="F48" s="36">
        <v>3</v>
      </c>
      <c r="G48" s="37">
        <f t="shared" si="0"/>
        <v>-2</v>
      </c>
      <c r="H48" s="38">
        <f t="shared" si="1"/>
        <v>3.8461538461538463</v>
      </c>
      <c r="I48" s="38">
        <f t="shared" si="2"/>
        <v>11.538461538461538</v>
      </c>
      <c r="J48" s="38">
        <f t="shared" si="3"/>
        <v>-7.6923076923076925</v>
      </c>
    </row>
    <row r="49" spans="1:10" ht="12" customHeight="1" x14ac:dyDescent="0.2">
      <c r="A49" s="35" t="s">
        <v>54</v>
      </c>
      <c r="B49" s="36">
        <v>7</v>
      </c>
      <c r="C49" s="36">
        <v>6</v>
      </c>
      <c r="D49" s="36">
        <v>0</v>
      </c>
      <c r="E49" s="36">
        <v>0</v>
      </c>
      <c r="F49" s="36">
        <v>0</v>
      </c>
      <c r="G49" s="37">
        <f t="shared" si="0"/>
        <v>0</v>
      </c>
      <c r="H49" s="38">
        <f t="shared" si="1"/>
        <v>0</v>
      </c>
      <c r="I49" s="38">
        <f t="shared" si="2"/>
        <v>0</v>
      </c>
      <c r="J49" s="38">
        <f t="shared" si="3"/>
        <v>0</v>
      </c>
    </row>
    <row r="50" spans="1:10" ht="12" customHeight="1" x14ac:dyDescent="0.2">
      <c r="A50" s="35" t="s">
        <v>55</v>
      </c>
      <c r="B50" s="36">
        <v>10</v>
      </c>
      <c r="C50" s="36">
        <v>10</v>
      </c>
      <c r="D50" s="36">
        <v>0</v>
      </c>
      <c r="E50" s="36">
        <v>2</v>
      </c>
      <c r="F50" s="36">
        <v>2</v>
      </c>
      <c r="G50" s="37">
        <f t="shared" si="0"/>
        <v>-2</v>
      </c>
      <c r="H50" s="38">
        <f t="shared" si="1"/>
        <v>0</v>
      </c>
      <c r="I50" s="38">
        <f t="shared" si="2"/>
        <v>16.666666666666664</v>
      </c>
      <c r="J50" s="38">
        <f t="shared" si="3"/>
        <v>-16.666666666666664</v>
      </c>
    </row>
    <row r="51" spans="1:10" ht="12" customHeight="1" x14ac:dyDescent="0.2">
      <c r="A51" s="35" t="s">
        <v>56</v>
      </c>
      <c r="B51" s="36">
        <v>17</v>
      </c>
      <c r="C51" s="36">
        <v>17</v>
      </c>
      <c r="D51" s="36">
        <v>0</v>
      </c>
      <c r="E51" s="36">
        <v>0</v>
      </c>
      <c r="F51" s="36">
        <v>0</v>
      </c>
      <c r="G51" s="37">
        <f t="shared" si="0"/>
        <v>0</v>
      </c>
      <c r="H51" s="38">
        <f t="shared" si="1"/>
        <v>0</v>
      </c>
      <c r="I51" s="38">
        <f t="shared" si="2"/>
        <v>0</v>
      </c>
      <c r="J51" s="38">
        <f t="shared" si="3"/>
        <v>0</v>
      </c>
    </row>
    <row r="52" spans="1:10" ht="12" customHeight="1" x14ac:dyDescent="0.2">
      <c r="A52" s="35" t="s">
        <v>57</v>
      </c>
      <c r="B52" s="36">
        <v>16</v>
      </c>
      <c r="C52" s="36">
        <v>16</v>
      </c>
      <c r="D52" s="36">
        <v>2</v>
      </c>
      <c r="E52" s="36">
        <v>1</v>
      </c>
      <c r="F52" s="36">
        <v>1</v>
      </c>
      <c r="G52" s="37">
        <f t="shared" si="0"/>
        <v>1</v>
      </c>
      <c r="H52" s="38">
        <f t="shared" si="1"/>
        <v>13.333333333333334</v>
      </c>
      <c r="I52" s="38">
        <f t="shared" si="2"/>
        <v>6.666666666666667</v>
      </c>
      <c r="J52" s="38">
        <f t="shared" si="3"/>
        <v>6.666666666666667</v>
      </c>
    </row>
    <row r="53" spans="1:10" ht="12" customHeight="1" x14ac:dyDescent="0.2">
      <c r="A53" s="35" t="s">
        <v>58</v>
      </c>
      <c r="B53" s="36">
        <v>4</v>
      </c>
      <c r="C53" s="36">
        <v>4</v>
      </c>
      <c r="D53" s="36">
        <v>0</v>
      </c>
      <c r="E53" s="36">
        <v>0</v>
      </c>
      <c r="F53" s="36">
        <v>0</v>
      </c>
      <c r="G53" s="37">
        <f t="shared" si="0"/>
        <v>0</v>
      </c>
      <c r="H53" s="38">
        <f t="shared" si="1"/>
        <v>0</v>
      </c>
      <c r="I53" s="38">
        <f t="shared" si="2"/>
        <v>0</v>
      </c>
      <c r="J53" s="38">
        <f t="shared" si="3"/>
        <v>0</v>
      </c>
    </row>
    <row r="54" spans="1:10" ht="12" customHeight="1" x14ac:dyDescent="0.2">
      <c r="A54" s="35" t="s">
        <v>59</v>
      </c>
      <c r="B54" s="36">
        <v>22</v>
      </c>
      <c r="C54" s="36">
        <v>22</v>
      </c>
      <c r="D54" s="36">
        <v>0</v>
      </c>
      <c r="E54" s="36">
        <v>2</v>
      </c>
      <c r="F54" s="36">
        <v>2</v>
      </c>
      <c r="G54" s="37">
        <f t="shared" si="0"/>
        <v>-2</v>
      </c>
      <c r="H54" s="38">
        <f t="shared" si="1"/>
        <v>0</v>
      </c>
      <c r="I54" s="38">
        <f t="shared" si="2"/>
        <v>8.3333333333333321</v>
      </c>
      <c r="J54" s="38">
        <f t="shared" si="3"/>
        <v>-8.3333333333333321</v>
      </c>
    </row>
    <row r="55" spans="1:10" ht="12" customHeight="1" x14ac:dyDescent="0.2">
      <c r="A55" s="35" t="s">
        <v>60</v>
      </c>
      <c r="B55" s="36">
        <v>8</v>
      </c>
      <c r="C55" s="36">
        <v>8</v>
      </c>
      <c r="D55" s="36">
        <v>0</v>
      </c>
      <c r="E55" s="36">
        <v>0</v>
      </c>
      <c r="F55" s="36">
        <v>0</v>
      </c>
      <c r="G55" s="37">
        <f t="shared" si="0"/>
        <v>0</v>
      </c>
      <c r="H55" s="38">
        <f t="shared" si="1"/>
        <v>0</v>
      </c>
      <c r="I55" s="38">
        <f t="shared" si="2"/>
        <v>0</v>
      </c>
      <c r="J55" s="38">
        <f t="shared" si="3"/>
        <v>0</v>
      </c>
    </row>
    <row r="56" spans="1:10" ht="12" customHeight="1" x14ac:dyDescent="0.2">
      <c r="A56" s="35" t="s">
        <v>61</v>
      </c>
      <c r="B56" s="36">
        <v>89</v>
      </c>
      <c r="C56" s="36">
        <v>87</v>
      </c>
      <c r="D56" s="36">
        <v>3</v>
      </c>
      <c r="E56" s="36">
        <v>4</v>
      </c>
      <c r="F56" s="36">
        <v>4</v>
      </c>
      <c r="G56" s="37">
        <f t="shared" si="0"/>
        <v>-1</v>
      </c>
      <c r="H56" s="38">
        <f t="shared" si="1"/>
        <v>3.3333333333333335</v>
      </c>
      <c r="I56" s="38">
        <f t="shared" si="2"/>
        <v>4.4444444444444446</v>
      </c>
      <c r="J56" s="38">
        <f t="shared" si="3"/>
        <v>-1.1111111111111112</v>
      </c>
    </row>
    <row r="57" spans="1:10" ht="12" customHeight="1" x14ac:dyDescent="0.2">
      <c r="A57" s="35" t="s">
        <v>62</v>
      </c>
      <c r="B57" s="36">
        <v>4</v>
      </c>
      <c r="C57" s="36">
        <v>4</v>
      </c>
      <c r="D57" s="36">
        <v>0</v>
      </c>
      <c r="E57" s="36">
        <v>1</v>
      </c>
      <c r="F57" s="36">
        <v>1</v>
      </c>
      <c r="G57" s="37">
        <f t="shared" si="0"/>
        <v>-1</v>
      </c>
      <c r="H57" s="38">
        <f t="shared" si="1"/>
        <v>0</v>
      </c>
      <c r="I57" s="38">
        <f t="shared" si="2"/>
        <v>20</v>
      </c>
      <c r="J57" s="38">
        <f t="shared" si="3"/>
        <v>-20</v>
      </c>
    </row>
    <row r="58" spans="1:10" ht="12" customHeight="1" x14ac:dyDescent="0.2">
      <c r="A58" s="35" t="s">
        <v>63</v>
      </c>
      <c r="B58" s="36">
        <v>4</v>
      </c>
      <c r="C58" s="36">
        <v>4</v>
      </c>
      <c r="D58" s="36">
        <v>0</v>
      </c>
      <c r="E58" s="36">
        <v>0</v>
      </c>
      <c r="F58" s="36">
        <v>0</v>
      </c>
      <c r="G58" s="37">
        <f t="shared" si="0"/>
        <v>0</v>
      </c>
      <c r="H58" s="38">
        <f t="shared" si="1"/>
        <v>0</v>
      </c>
      <c r="I58" s="38">
        <f t="shared" si="2"/>
        <v>0</v>
      </c>
      <c r="J58" s="38">
        <f t="shared" si="3"/>
        <v>0</v>
      </c>
    </row>
    <row r="59" spans="1:10" ht="12" customHeight="1" x14ac:dyDescent="0.2">
      <c r="A59" s="35" t="s">
        <v>64</v>
      </c>
      <c r="B59" s="36">
        <v>26</v>
      </c>
      <c r="C59" s="36">
        <v>26</v>
      </c>
      <c r="D59" s="36">
        <v>1</v>
      </c>
      <c r="E59" s="36">
        <v>0</v>
      </c>
      <c r="F59" s="36">
        <v>0</v>
      </c>
      <c r="G59" s="37">
        <f t="shared" si="0"/>
        <v>1</v>
      </c>
      <c r="H59" s="38">
        <f t="shared" si="1"/>
        <v>4</v>
      </c>
      <c r="I59" s="38">
        <f t="shared" si="2"/>
        <v>0</v>
      </c>
      <c r="J59" s="38">
        <f t="shared" si="3"/>
        <v>4</v>
      </c>
    </row>
    <row r="60" spans="1:10" ht="12" customHeight="1" x14ac:dyDescent="0.2">
      <c r="A60" s="35" t="s">
        <v>65</v>
      </c>
      <c r="B60" s="36">
        <v>14</v>
      </c>
      <c r="C60" s="36">
        <v>14</v>
      </c>
      <c r="D60" s="36">
        <v>0</v>
      </c>
      <c r="E60" s="36">
        <v>1</v>
      </c>
      <c r="F60" s="36">
        <v>1</v>
      </c>
      <c r="G60" s="37">
        <f t="shared" si="0"/>
        <v>-1</v>
      </c>
      <c r="H60" s="38">
        <f t="shared" si="1"/>
        <v>0</v>
      </c>
      <c r="I60" s="38">
        <f t="shared" si="2"/>
        <v>6.666666666666667</v>
      </c>
      <c r="J60" s="38">
        <f t="shared" si="3"/>
        <v>-6.666666666666667</v>
      </c>
    </row>
    <row r="61" spans="1:10" ht="12" customHeight="1" x14ac:dyDescent="0.2">
      <c r="A61" s="35" t="s">
        <v>66</v>
      </c>
      <c r="B61" s="36">
        <v>92</v>
      </c>
      <c r="C61" s="36">
        <v>92</v>
      </c>
      <c r="D61" s="36">
        <v>7</v>
      </c>
      <c r="E61" s="36">
        <v>3</v>
      </c>
      <c r="F61" s="36">
        <v>3</v>
      </c>
      <c r="G61" s="37">
        <f t="shared" si="0"/>
        <v>4</v>
      </c>
      <c r="H61" s="38">
        <f t="shared" si="1"/>
        <v>7.9545454545454541</v>
      </c>
      <c r="I61" s="38">
        <f t="shared" si="2"/>
        <v>3.4090909090909087</v>
      </c>
      <c r="J61" s="38">
        <f t="shared" si="3"/>
        <v>4.5454545454545459</v>
      </c>
    </row>
    <row r="62" spans="1:10" ht="12" customHeight="1" x14ac:dyDescent="0.2">
      <c r="A62" s="35" t="s">
        <v>67</v>
      </c>
      <c r="B62" s="36">
        <v>13</v>
      </c>
      <c r="C62" s="36">
        <v>13</v>
      </c>
      <c r="D62" s="36">
        <v>1</v>
      </c>
      <c r="E62" s="36">
        <v>0</v>
      </c>
      <c r="F62" s="36">
        <v>0</v>
      </c>
      <c r="G62" s="37">
        <f t="shared" si="0"/>
        <v>1</v>
      </c>
      <c r="H62" s="38">
        <f t="shared" si="1"/>
        <v>8.3333333333333321</v>
      </c>
      <c r="I62" s="38">
        <f t="shared" si="2"/>
        <v>0</v>
      </c>
      <c r="J62" s="38">
        <f t="shared" si="3"/>
        <v>8.3333333333333321</v>
      </c>
    </row>
    <row r="63" spans="1:10" ht="12" customHeight="1" x14ac:dyDescent="0.2">
      <c r="A63" s="35" t="s">
        <v>68</v>
      </c>
      <c r="B63" s="36">
        <v>12</v>
      </c>
      <c r="C63" s="36">
        <v>12</v>
      </c>
      <c r="D63" s="36">
        <v>2</v>
      </c>
      <c r="E63" s="36">
        <v>1</v>
      </c>
      <c r="F63" s="36">
        <v>1</v>
      </c>
      <c r="G63" s="37">
        <f t="shared" si="0"/>
        <v>1</v>
      </c>
      <c r="H63" s="38">
        <f t="shared" si="1"/>
        <v>18.181818181818183</v>
      </c>
      <c r="I63" s="38">
        <f t="shared" si="2"/>
        <v>9.0909090909090917</v>
      </c>
      <c r="J63" s="38">
        <f t="shared" si="3"/>
        <v>9.0909090909090917</v>
      </c>
    </row>
    <row r="64" spans="1:10" ht="12" customHeight="1" x14ac:dyDescent="0.2">
      <c r="A64" s="35" t="s">
        <v>69</v>
      </c>
      <c r="B64" s="36">
        <v>7</v>
      </c>
      <c r="C64" s="36">
        <v>7</v>
      </c>
      <c r="D64" s="36">
        <v>0</v>
      </c>
      <c r="E64" s="36">
        <v>0</v>
      </c>
      <c r="F64" s="36">
        <v>0</v>
      </c>
      <c r="G64" s="37">
        <f t="shared" si="0"/>
        <v>0</v>
      </c>
      <c r="H64" s="38">
        <f t="shared" si="1"/>
        <v>0</v>
      </c>
      <c r="I64" s="38">
        <f t="shared" si="2"/>
        <v>0</v>
      </c>
      <c r="J64" s="38">
        <f t="shared" si="3"/>
        <v>0</v>
      </c>
    </row>
    <row r="65" spans="1:10" ht="12" customHeight="1" x14ac:dyDescent="0.2">
      <c r="A65" s="35" t="s">
        <v>70</v>
      </c>
      <c r="B65" s="36">
        <v>9</v>
      </c>
      <c r="C65" s="36">
        <v>9</v>
      </c>
      <c r="D65" s="36">
        <v>0</v>
      </c>
      <c r="E65" s="36">
        <v>0</v>
      </c>
      <c r="F65" s="36">
        <v>0</v>
      </c>
      <c r="G65" s="37">
        <f t="shared" si="0"/>
        <v>0</v>
      </c>
      <c r="H65" s="38">
        <f t="shared" si="1"/>
        <v>0</v>
      </c>
      <c r="I65" s="38">
        <f t="shared" si="2"/>
        <v>0</v>
      </c>
      <c r="J65" s="38">
        <f t="shared" si="3"/>
        <v>0</v>
      </c>
    </row>
    <row r="66" spans="1:10" ht="12" customHeight="1" x14ac:dyDescent="0.2">
      <c r="A66" s="35" t="s">
        <v>71</v>
      </c>
      <c r="B66" s="36">
        <v>24</v>
      </c>
      <c r="C66" s="36">
        <v>24</v>
      </c>
      <c r="D66" s="36">
        <v>4</v>
      </c>
      <c r="E66" s="36">
        <v>1</v>
      </c>
      <c r="F66" s="36">
        <v>1</v>
      </c>
      <c r="G66" s="37">
        <f t="shared" si="0"/>
        <v>3</v>
      </c>
      <c r="H66" s="38">
        <f t="shared" si="1"/>
        <v>19.047619047619047</v>
      </c>
      <c r="I66" s="38">
        <f t="shared" si="2"/>
        <v>4.7619047619047619</v>
      </c>
      <c r="J66" s="38">
        <f t="shared" si="3"/>
        <v>14.285714285714285</v>
      </c>
    </row>
    <row r="67" spans="1:10" ht="12" customHeight="1" x14ac:dyDescent="0.2">
      <c r="A67" s="35" t="s">
        <v>72</v>
      </c>
      <c r="B67" s="36">
        <v>22</v>
      </c>
      <c r="C67" s="36">
        <v>21</v>
      </c>
      <c r="D67" s="36">
        <v>0</v>
      </c>
      <c r="E67" s="36">
        <v>2</v>
      </c>
      <c r="F67" s="36">
        <v>2</v>
      </c>
      <c r="G67" s="37">
        <f t="shared" si="0"/>
        <v>-2</v>
      </c>
      <c r="H67" s="38">
        <f t="shared" si="1"/>
        <v>0</v>
      </c>
      <c r="I67" s="38">
        <f t="shared" si="2"/>
        <v>8.3333333333333321</v>
      </c>
      <c r="J67" s="38">
        <f t="shared" si="3"/>
        <v>-8.3333333333333321</v>
      </c>
    </row>
    <row r="68" spans="1:10" ht="12" customHeight="1" x14ac:dyDescent="0.2">
      <c r="A68" s="35" t="s">
        <v>73</v>
      </c>
      <c r="B68" s="36">
        <v>35</v>
      </c>
      <c r="C68" s="36">
        <v>35</v>
      </c>
      <c r="D68" s="36">
        <v>1</v>
      </c>
      <c r="E68" s="36">
        <v>1</v>
      </c>
      <c r="F68" s="36">
        <v>1</v>
      </c>
      <c r="G68" s="37">
        <f t="shared" si="0"/>
        <v>0</v>
      </c>
      <c r="H68" s="38">
        <f t="shared" si="1"/>
        <v>2.8571428571428572</v>
      </c>
      <c r="I68" s="38">
        <f t="shared" si="2"/>
        <v>2.8571428571428572</v>
      </c>
      <c r="J68" s="38">
        <f t="shared" si="3"/>
        <v>0</v>
      </c>
    </row>
    <row r="69" spans="1:10" ht="12" customHeight="1" x14ac:dyDescent="0.2">
      <c r="A69" s="35" t="s">
        <v>74</v>
      </c>
      <c r="B69" s="36">
        <v>32</v>
      </c>
      <c r="C69" s="36">
        <v>32</v>
      </c>
      <c r="D69" s="36">
        <v>1</v>
      </c>
      <c r="E69" s="36">
        <v>0</v>
      </c>
      <c r="F69" s="36">
        <v>0</v>
      </c>
      <c r="G69" s="37">
        <f t="shared" ref="G69:G102" si="4">D69-F69</f>
        <v>1</v>
      </c>
      <c r="H69" s="38">
        <f t="shared" ref="H69:H102" si="5">D69/(B69-D69+F69)*100</f>
        <v>3.225806451612903</v>
      </c>
      <c r="I69" s="38">
        <f t="shared" ref="I69:I102" si="6">F69/(B69-D69+F69)*100</f>
        <v>0</v>
      </c>
      <c r="J69" s="38">
        <f t="shared" ref="J69:J102" si="7">G69/(B69-D69+F69)*100</f>
        <v>3.225806451612903</v>
      </c>
    </row>
    <row r="70" spans="1:10" ht="12" customHeight="1" x14ac:dyDescent="0.2">
      <c r="A70" s="35" t="s">
        <v>75</v>
      </c>
      <c r="B70" s="36">
        <v>27</v>
      </c>
      <c r="C70" s="36">
        <v>26</v>
      </c>
      <c r="D70" s="36">
        <v>1</v>
      </c>
      <c r="E70" s="36">
        <v>4</v>
      </c>
      <c r="F70" s="36">
        <v>4</v>
      </c>
      <c r="G70" s="37">
        <f t="shared" si="4"/>
        <v>-3</v>
      </c>
      <c r="H70" s="38">
        <f t="shared" si="5"/>
        <v>3.3333333333333335</v>
      </c>
      <c r="I70" s="38">
        <f t="shared" si="6"/>
        <v>13.333333333333334</v>
      </c>
      <c r="J70" s="38">
        <f t="shared" si="7"/>
        <v>-10</v>
      </c>
    </row>
    <row r="71" spans="1:10" ht="12" customHeight="1" x14ac:dyDescent="0.2">
      <c r="A71" s="35" t="s">
        <v>76</v>
      </c>
      <c r="B71" s="36">
        <v>5</v>
      </c>
      <c r="C71" s="36">
        <v>5</v>
      </c>
      <c r="D71" s="36">
        <v>0</v>
      </c>
      <c r="E71" s="36">
        <v>0</v>
      </c>
      <c r="F71" s="36">
        <v>0</v>
      </c>
      <c r="G71" s="37">
        <f t="shared" si="4"/>
        <v>0</v>
      </c>
      <c r="H71" s="38">
        <f t="shared" si="5"/>
        <v>0</v>
      </c>
      <c r="I71" s="38">
        <f t="shared" si="6"/>
        <v>0</v>
      </c>
      <c r="J71" s="38">
        <f t="shared" si="7"/>
        <v>0</v>
      </c>
    </row>
    <row r="72" spans="1:10" ht="12" customHeight="1" x14ac:dyDescent="0.2">
      <c r="A72" s="35" t="s">
        <v>77</v>
      </c>
      <c r="B72" s="36">
        <v>15</v>
      </c>
      <c r="C72" s="36">
        <v>15</v>
      </c>
      <c r="D72" s="36">
        <v>0</v>
      </c>
      <c r="E72" s="36">
        <v>1</v>
      </c>
      <c r="F72" s="36">
        <v>1</v>
      </c>
      <c r="G72" s="37">
        <f t="shared" si="4"/>
        <v>-1</v>
      </c>
      <c r="H72" s="38">
        <f t="shared" si="5"/>
        <v>0</v>
      </c>
      <c r="I72" s="38">
        <f t="shared" si="6"/>
        <v>6.25</v>
      </c>
      <c r="J72" s="38">
        <f t="shared" si="7"/>
        <v>-6.25</v>
      </c>
    </row>
    <row r="73" spans="1:10" ht="12" customHeight="1" x14ac:dyDescent="0.2">
      <c r="A73" s="35" t="s">
        <v>78</v>
      </c>
      <c r="B73" s="36">
        <v>25</v>
      </c>
      <c r="C73" s="36">
        <v>25</v>
      </c>
      <c r="D73" s="36">
        <v>0</v>
      </c>
      <c r="E73" s="36">
        <v>1</v>
      </c>
      <c r="F73" s="36">
        <v>1</v>
      </c>
      <c r="G73" s="37">
        <f t="shared" si="4"/>
        <v>-1</v>
      </c>
      <c r="H73" s="38">
        <f t="shared" si="5"/>
        <v>0</v>
      </c>
      <c r="I73" s="38">
        <f t="shared" si="6"/>
        <v>3.8461538461538463</v>
      </c>
      <c r="J73" s="38">
        <f t="shared" si="7"/>
        <v>-3.8461538461538463</v>
      </c>
    </row>
    <row r="74" spans="1:10" ht="12" customHeight="1" x14ac:dyDescent="0.2">
      <c r="A74" s="35" t="s">
        <v>79</v>
      </c>
      <c r="B74" s="36">
        <v>30</v>
      </c>
      <c r="C74" s="36">
        <v>30</v>
      </c>
      <c r="D74" s="36">
        <v>4</v>
      </c>
      <c r="E74" s="36">
        <v>0</v>
      </c>
      <c r="F74" s="36">
        <v>0</v>
      </c>
      <c r="G74" s="37">
        <f t="shared" si="4"/>
        <v>4</v>
      </c>
      <c r="H74" s="38">
        <f t="shared" si="5"/>
        <v>15.384615384615385</v>
      </c>
      <c r="I74" s="38">
        <f t="shared" si="6"/>
        <v>0</v>
      </c>
      <c r="J74" s="38">
        <f t="shared" si="7"/>
        <v>15.384615384615385</v>
      </c>
    </row>
    <row r="75" spans="1:10" ht="12" customHeight="1" x14ac:dyDescent="0.2">
      <c r="A75" s="35" t="s">
        <v>80</v>
      </c>
      <c r="B75" s="36">
        <v>6</v>
      </c>
      <c r="C75" s="36">
        <v>6</v>
      </c>
      <c r="D75" s="36">
        <v>0</v>
      </c>
      <c r="E75" s="36">
        <v>1</v>
      </c>
      <c r="F75" s="36">
        <v>1</v>
      </c>
      <c r="G75" s="37">
        <f t="shared" si="4"/>
        <v>-1</v>
      </c>
      <c r="H75" s="38">
        <f t="shared" si="5"/>
        <v>0</v>
      </c>
      <c r="I75" s="38">
        <f t="shared" si="6"/>
        <v>14.285714285714285</v>
      </c>
      <c r="J75" s="38">
        <f t="shared" si="7"/>
        <v>-14.285714285714285</v>
      </c>
    </row>
    <row r="76" spans="1:10" ht="12" customHeight="1" x14ac:dyDescent="0.2">
      <c r="A76" s="35" t="s">
        <v>81</v>
      </c>
      <c r="B76" s="36">
        <v>15</v>
      </c>
      <c r="C76" s="36">
        <v>15</v>
      </c>
      <c r="D76" s="36">
        <v>3</v>
      </c>
      <c r="E76" s="36">
        <v>2</v>
      </c>
      <c r="F76" s="36">
        <v>2</v>
      </c>
      <c r="G76" s="37">
        <f t="shared" si="4"/>
        <v>1</v>
      </c>
      <c r="H76" s="38">
        <f t="shared" si="5"/>
        <v>21.428571428571427</v>
      </c>
      <c r="I76" s="38">
        <f t="shared" si="6"/>
        <v>14.285714285714285</v>
      </c>
      <c r="J76" s="38">
        <f t="shared" si="7"/>
        <v>7.1428571428571423</v>
      </c>
    </row>
    <row r="77" spans="1:10" ht="12" customHeight="1" x14ac:dyDescent="0.2">
      <c r="A77" s="35" t="s">
        <v>82</v>
      </c>
      <c r="B77" s="36">
        <v>17</v>
      </c>
      <c r="C77" s="36">
        <v>17</v>
      </c>
      <c r="D77" s="36">
        <v>1</v>
      </c>
      <c r="E77" s="36">
        <v>0</v>
      </c>
      <c r="F77" s="36">
        <v>0</v>
      </c>
      <c r="G77" s="37">
        <f t="shared" si="4"/>
        <v>1</v>
      </c>
      <c r="H77" s="38">
        <f t="shared" si="5"/>
        <v>6.25</v>
      </c>
      <c r="I77" s="38">
        <f t="shared" si="6"/>
        <v>0</v>
      </c>
      <c r="J77" s="38">
        <f t="shared" si="7"/>
        <v>6.25</v>
      </c>
    </row>
    <row r="78" spans="1:10" ht="12" customHeight="1" x14ac:dyDescent="0.2">
      <c r="A78" s="35" t="s">
        <v>83</v>
      </c>
      <c r="B78" s="36">
        <v>6</v>
      </c>
      <c r="C78" s="36">
        <v>6</v>
      </c>
      <c r="D78" s="36">
        <v>1</v>
      </c>
      <c r="E78" s="36">
        <v>0</v>
      </c>
      <c r="F78" s="36">
        <v>0</v>
      </c>
      <c r="G78" s="37">
        <f t="shared" si="4"/>
        <v>1</v>
      </c>
      <c r="H78" s="38">
        <f t="shared" si="5"/>
        <v>20</v>
      </c>
      <c r="I78" s="38">
        <f t="shared" si="6"/>
        <v>0</v>
      </c>
      <c r="J78" s="38">
        <f t="shared" si="7"/>
        <v>20</v>
      </c>
    </row>
    <row r="79" spans="1:10" ht="12" customHeight="1" x14ac:dyDescent="0.2">
      <c r="A79" s="35" t="s">
        <v>84</v>
      </c>
      <c r="B79" s="36">
        <v>3</v>
      </c>
      <c r="C79" s="36">
        <v>3</v>
      </c>
      <c r="D79" s="36">
        <v>2</v>
      </c>
      <c r="E79" s="36">
        <v>0</v>
      </c>
      <c r="F79" s="36">
        <v>0</v>
      </c>
      <c r="G79" s="37">
        <f t="shared" si="4"/>
        <v>2</v>
      </c>
      <c r="H79" s="38">
        <f t="shared" si="5"/>
        <v>200</v>
      </c>
      <c r="I79" s="38">
        <f t="shared" si="6"/>
        <v>0</v>
      </c>
      <c r="J79" s="38">
        <f t="shared" si="7"/>
        <v>200</v>
      </c>
    </row>
    <row r="80" spans="1:10" ht="12" customHeight="1" x14ac:dyDescent="0.2">
      <c r="A80" s="35" t="s">
        <v>85</v>
      </c>
      <c r="B80" s="36">
        <v>5</v>
      </c>
      <c r="C80" s="36">
        <v>5</v>
      </c>
      <c r="D80" s="36">
        <v>2</v>
      </c>
      <c r="E80" s="36">
        <v>0</v>
      </c>
      <c r="F80" s="36">
        <v>0</v>
      </c>
      <c r="G80" s="37">
        <f t="shared" si="4"/>
        <v>2</v>
      </c>
      <c r="H80" s="38">
        <f t="shared" si="5"/>
        <v>66.666666666666657</v>
      </c>
      <c r="I80" s="38">
        <f t="shared" si="6"/>
        <v>0</v>
      </c>
      <c r="J80" s="38">
        <f t="shared" si="7"/>
        <v>66.666666666666657</v>
      </c>
    </row>
    <row r="81" spans="1:10" ht="12" customHeight="1" x14ac:dyDescent="0.2">
      <c r="A81" s="35" t="s">
        <v>86</v>
      </c>
      <c r="B81" s="36">
        <v>11</v>
      </c>
      <c r="C81" s="36">
        <v>11</v>
      </c>
      <c r="D81" s="36">
        <v>0</v>
      </c>
      <c r="E81" s="36">
        <v>0</v>
      </c>
      <c r="F81" s="36">
        <v>0</v>
      </c>
      <c r="G81" s="37">
        <f t="shared" si="4"/>
        <v>0</v>
      </c>
      <c r="H81" s="38">
        <f t="shared" si="5"/>
        <v>0</v>
      </c>
      <c r="I81" s="38">
        <f t="shared" si="6"/>
        <v>0</v>
      </c>
      <c r="J81" s="38">
        <f t="shared" si="7"/>
        <v>0</v>
      </c>
    </row>
    <row r="82" spans="1:10" ht="12" customHeight="1" x14ac:dyDescent="0.2">
      <c r="A82" s="35" t="s">
        <v>87</v>
      </c>
      <c r="B82" s="36">
        <v>9</v>
      </c>
      <c r="C82" s="36">
        <v>9</v>
      </c>
      <c r="D82" s="36">
        <v>1</v>
      </c>
      <c r="E82" s="36">
        <v>0</v>
      </c>
      <c r="F82" s="36">
        <v>0</v>
      </c>
      <c r="G82" s="37">
        <f t="shared" si="4"/>
        <v>1</v>
      </c>
      <c r="H82" s="38">
        <f t="shared" si="5"/>
        <v>12.5</v>
      </c>
      <c r="I82" s="38">
        <f t="shared" si="6"/>
        <v>0</v>
      </c>
      <c r="J82" s="38">
        <f t="shared" si="7"/>
        <v>12.5</v>
      </c>
    </row>
    <row r="83" spans="1:10" ht="12" customHeight="1" x14ac:dyDescent="0.2">
      <c r="A83" s="35" t="s">
        <v>88</v>
      </c>
      <c r="B83" s="36">
        <v>48</v>
      </c>
      <c r="C83" s="36">
        <v>48</v>
      </c>
      <c r="D83" s="36">
        <v>2</v>
      </c>
      <c r="E83" s="36">
        <v>3</v>
      </c>
      <c r="F83" s="36">
        <v>3</v>
      </c>
      <c r="G83" s="37">
        <f t="shared" si="4"/>
        <v>-1</v>
      </c>
      <c r="H83" s="38">
        <f t="shared" si="5"/>
        <v>4.0816326530612246</v>
      </c>
      <c r="I83" s="38">
        <f t="shared" si="6"/>
        <v>6.1224489795918364</v>
      </c>
      <c r="J83" s="38">
        <f t="shared" si="7"/>
        <v>-2.0408163265306123</v>
      </c>
    </row>
    <row r="84" spans="1:10" ht="12" customHeight="1" x14ac:dyDescent="0.2">
      <c r="A84" s="35" t="s">
        <v>89</v>
      </c>
      <c r="B84" s="36">
        <v>19</v>
      </c>
      <c r="C84" s="36">
        <v>19</v>
      </c>
      <c r="D84" s="36">
        <v>0</v>
      </c>
      <c r="E84" s="36">
        <v>2</v>
      </c>
      <c r="F84" s="36">
        <v>2</v>
      </c>
      <c r="G84" s="37">
        <f t="shared" si="4"/>
        <v>-2</v>
      </c>
      <c r="H84" s="38">
        <f t="shared" si="5"/>
        <v>0</v>
      </c>
      <c r="I84" s="38">
        <f t="shared" si="6"/>
        <v>9.5238095238095237</v>
      </c>
      <c r="J84" s="38">
        <f t="shared" si="7"/>
        <v>-9.5238095238095237</v>
      </c>
    </row>
    <row r="85" spans="1:10" ht="12" customHeight="1" x14ac:dyDescent="0.2">
      <c r="A85" s="35" t="s">
        <v>90</v>
      </c>
      <c r="B85" s="36">
        <v>16</v>
      </c>
      <c r="C85" s="36">
        <v>15</v>
      </c>
      <c r="D85" s="36">
        <v>1</v>
      </c>
      <c r="E85" s="36">
        <v>2</v>
      </c>
      <c r="F85" s="36">
        <v>1</v>
      </c>
      <c r="G85" s="37">
        <f t="shared" si="4"/>
        <v>0</v>
      </c>
      <c r="H85" s="38">
        <f t="shared" si="5"/>
        <v>6.25</v>
      </c>
      <c r="I85" s="38">
        <f t="shared" si="6"/>
        <v>6.25</v>
      </c>
      <c r="J85" s="38">
        <f t="shared" si="7"/>
        <v>0</v>
      </c>
    </row>
    <row r="86" spans="1:10" ht="12" customHeight="1" x14ac:dyDescent="0.2">
      <c r="A86" s="35" t="s">
        <v>91</v>
      </c>
      <c r="B86" s="36">
        <v>6</v>
      </c>
      <c r="C86" s="36">
        <v>6</v>
      </c>
      <c r="D86" s="36">
        <v>1</v>
      </c>
      <c r="E86" s="36">
        <v>1</v>
      </c>
      <c r="F86" s="36">
        <v>1</v>
      </c>
      <c r="G86" s="37">
        <f t="shared" si="4"/>
        <v>0</v>
      </c>
      <c r="H86" s="38">
        <f t="shared" si="5"/>
        <v>16.666666666666664</v>
      </c>
      <c r="I86" s="38">
        <f t="shared" si="6"/>
        <v>16.666666666666664</v>
      </c>
      <c r="J86" s="38">
        <f t="shared" si="7"/>
        <v>0</v>
      </c>
    </row>
    <row r="87" spans="1:10" ht="12" customHeight="1" x14ac:dyDescent="0.2">
      <c r="A87" s="35" t="s">
        <v>92</v>
      </c>
      <c r="B87" s="36">
        <v>23</v>
      </c>
      <c r="C87" s="36">
        <v>22</v>
      </c>
      <c r="D87" s="36">
        <v>2</v>
      </c>
      <c r="E87" s="36">
        <v>2</v>
      </c>
      <c r="F87" s="36">
        <v>2</v>
      </c>
      <c r="G87" s="37">
        <f t="shared" si="4"/>
        <v>0</v>
      </c>
      <c r="H87" s="38">
        <f t="shared" si="5"/>
        <v>8.695652173913043</v>
      </c>
      <c r="I87" s="38">
        <f t="shared" si="6"/>
        <v>8.695652173913043</v>
      </c>
      <c r="J87" s="38">
        <f t="shared" si="7"/>
        <v>0</v>
      </c>
    </row>
    <row r="88" spans="1:10" ht="12" customHeight="1" x14ac:dyDescent="0.2">
      <c r="A88" s="35" t="s">
        <v>93</v>
      </c>
      <c r="B88" s="36">
        <v>39</v>
      </c>
      <c r="C88" s="36">
        <v>39</v>
      </c>
      <c r="D88" s="36">
        <v>4</v>
      </c>
      <c r="E88" s="36">
        <v>2</v>
      </c>
      <c r="F88" s="36">
        <v>2</v>
      </c>
      <c r="G88" s="37">
        <f t="shared" si="4"/>
        <v>2</v>
      </c>
      <c r="H88" s="38">
        <f t="shared" si="5"/>
        <v>10.810810810810811</v>
      </c>
      <c r="I88" s="38">
        <f t="shared" si="6"/>
        <v>5.4054054054054053</v>
      </c>
      <c r="J88" s="38">
        <f t="shared" si="7"/>
        <v>5.4054054054054053</v>
      </c>
    </row>
    <row r="89" spans="1:10" ht="12" customHeight="1" x14ac:dyDescent="0.2">
      <c r="A89" s="35" t="s">
        <v>94</v>
      </c>
      <c r="B89" s="36">
        <v>32</v>
      </c>
      <c r="C89" s="36">
        <v>32</v>
      </c>
      <c r="D89" s="36">
        <v>1</v>
      </c>
      <c r="E89" s="36">
        <v>1</v>
      </c>
      <c r="F89" s="36">
        <v>1</v>
      </c>
      <c r="G89" s="37">
        <f t="shared" si="4"/>
        <v>0</v>
      </c>
      <c r="H89" s="38">
        <f t="shared" si="5"/>
        <v>3.125</v>
      </c>
      <c r="I89" s="38">
        <f t="shared" si="6"/>
        <v>3.125</v>
      </c>
      <c r="J89" s="38">
        <f t="shared" si="7"/>
        <v>0</v>
      </c>
    </row>
    <row r="90" spans="1:10" ht="12" customHeight="1" x14ac:dyDescent="0.2">
      <c r="A90" s="35" t="s">
        <v>95</v>
      </c>
      <c r="B90" s="36">
        <v>11</v>
      </c>
      <c r="C90" s="36">
        <v>11</v>
      </c>
      <c r="D90" s="36">
        <v>2</v>
      </c>
      <c r="E90" s="36">
        <v>0</v>
      </c>
      <c r="F90" s="36">
        <v>0</v>
      </c>
      <c r="G90" s="37">
        <f t="shared" si="4"/>
        <v>2</v>
      </c>
      <c r="H90" s="38">
        <f t="shared" si="5"/>
        <v>22.222222222222221</v>
      </c>
      <c r="I90" s="38">
        <f t="shared" si="6"/>
        <v>0</v>
      </c>
      <c r="J90" s="38">
        <f t="shared" si="7"/>
        <v>22.222222222222221</v>
      </c>
    </row>
    <row r="91" spans="1:10" ht="12" customHeight="1" x14ac:dyDescent="0.2">
      <c r="A91" s="35" t="s">
        <v>96</v>
      </c>
      <c r="B91" s="36">
        <v>36</v>
      </c>
      <c r="C91" s="36">
        <v>36</v>
      </c>
      <c r="D91" s="36">
        <v>2</v>
      </c>
      <c r="E91" s="36">
        <v>0</v>
      </c>
      <c r="F91" s="36">
        <v>0</v>
      </c>
      <c r="G91" s="37">
        <f t="shared" si="4"/>
        <v>2</v>
      </c>
      <c r="H91" s="38">
        <f t="shared" si="5"/>
        <v>5.8823529411764701</v>
      </c>
      <c r="I91" s="38">
        <f t="shared" si="6"/>
        <v>0</v>
      </c>
      <c r="J91" s="38">
        <f t="shared" si="7"/>
        <v>5.8823529411764701</v>
      </c>
    </row>
    <row r="92" spans="1:10" ht="12" customHeight="1" x14ac:dyDescent="0.2">
      <c r="A92" s="35" t="s">
        <v>97</v>
      </c>
      <c r="B92" s="36">
        <v>68</v>
      </c>
      <c r="C92" s="36">
        <v>68</v>
      </c>
      <c r="D92" s="36">
        <v>5</v>
      </c>
      <c r="E92" s="36">
        <v>6</v>
      </c>
      <c r="F92" s="36">
        <v>6</v>
      </c>
      <c r="G92" s="37">
        <f t="shared" si="4"/>
        <v>-1</v>
      </c>
      <c r="H92" s="38">
        <f t="shared" si="5"/>
        <v>7.2463768115942031</v>
      </c>
      <c r="I92" s="38">
        <f t="shared" si="6"/>
        <v>8.695652173913043</v>
      </c>
      <c r="J92" s="38">
        <f t="shared" si="7"/>
        <v>-1.4492753623188406</v>
      </c>
    </row>
    <row r="93" spans="1:10" ht="12" customHeight="1" x14ac:dyDescent="0.2">
      <c r="A93" s="35" t="s">
        <v>98</v>
      </c>
      <c r="B93" s="36">
        <v>33</v>
      </c>
      <c r="C93" s="36">
        <v>33</v>
      </c>
      <c r="D93" s="36">
        <v>3</v>
      </c>
      <c r="E93" s="36">
        <v>1</v>
      </c>
      <c r="F93" s="36">
        <v>1</v>
      </c>
      <c r="G93" s="37">
        <f t="shared" si="4"/>
        <v>2</v>
      </c>
      <c r="H93" s="38">
        <f t="shared" si="5"/>
        <v>9.67741935483871</v>
      </c>
      <c r="I93" s="38">
        <f t="shared" si="6"/>
        <v>3.225806451612903</v>
      </c>
      <c r="J93" s="38">
        <f t="shared" si="7"/>
        <v>6.4516129032258061</v>
      </c>
    </row>
    <row r="94" spans="1:10" ht="12" customHeight="1" x14ac:dyDescent="0.2">
      <c r="A94" s="35" t="s">
        <v>99</v>
      </c>
      <c r="B94" s="36">
        <v>64</v>
      </c>
      <c r="C94" s="36">
        <v>64</v>
      </c>
      <c r="D94" s="36">
        <v>2</v>
      </c>
      <c r="E94" s="36">
        <v>1</v>
      </c>
      <c r="F94" s="36">
        <v>1</v>
      </c>
      <c r="G94" s="37">
        <f t="shared" si="4"/>
        <v>1</v>
      </c>
      <c r="H94" s="38">
        <f t="shared" si="5"/>
        <v>3.1746031746031744</v>
      </c>
      <c r="I94" s="38">
        <f t="shared" si="6"/>
        <v>1.5873015873015872</v>
      </c>
      <c r="J94" s="38">
        <f t="shared" si="7"/>
        <v>1.5873015873015872</v>
      </c>
    </row>
    <row r="95" spans="1:10" ht="12" customHeight="1" x14ac:dyDescent="0.2">
      <c r="A95" s="35" t="s">
        <v>100</v>
      </c>
      <c r="B95" s="36">
        <v>19</v>
      </c>
      <c r="C95" s="36">
        <v>19</v>
      </c>
      <c r="D95" s="36">
        <v>0</v>
      </c>
      <c r="E95" s="36">
        <v>1</v>
      </c>
      <c r="F95" s="36">
        <v>1</v>
      </c>
      <c r="G95" s="37">
        <f t="shared" si="4"/>
        <v>-1</v>
      </c>
      <c r="H95" s="38">
        <f t="shared" si="5"/>
        <v>0</v>
      </c>
      <c r="I95" s="38">
        <f t="shared" si="6"/>
        <v>5</v>
      </c>
      <c r="J95" s="38">
        <f t="shared" si="7"/>
        <v>-5</v>
      </c>
    </row>
    <row r="96" spans="1:10" ht="12" customHeight="1" x14ac:dyDescent="0.2">
      <c r="A96" s="35" t="s">
        <v>101</v>
      </c>
      <c r="B96" s="36">
        <v>56</v>
      </c>
      <c r="C96" s="36">
        <v>56</v>
      </c>
      <c r="D96" s="36">
        <v>5</v>
      </c>
      <c r="E96" s="36">
        <v>3</v>
      </c>
      <c r="F96" s="36">
        <v>3</v>
      </c>
      <c r="G96" s="37">
        <f t="shared" si="4"/>
        <v>2</v>
      </c>
      <c r="H96" s="38">
        <f t="shared" si="5"/>
        <v>9.2592592592592595</v>
      </c>
      <c r="I96" s="38">
        <f t="shared" si="6"/>
        <v>5.5555555555555554</v>
      </c>
      <c r="J96" s="38">
        <f t="shared" si="7"/>
        <v>3.7037037037037033</v>
      </c>
    </row>
    <row r="97" spans="1:10" ht="12" customHeight="1" x14ac:dyDescent="0.2">
      <c r="A97" s="35" t="s">
        <v>102</v>
      </c>
      <c r="B97" s="36">
        <v>64</v>
      </c>
      <c r="C97" s="36">
        <v>64</v>
      </c>
      <c r="D97" s="36">
        <v>2</v>
      </c>
      <c r="E97" s="36">
        <v>3</v>
      </c>
      <c r="F97" s="36">
        <v>2</v>
      </c>
      <c r="G97" s="37">
        <f t="shared" si="4"/>
        <v>0</v>
      </c>
      <c r="H97" s="38">
        <f t="shared" si="5"/>
        <v>3.125</v>
      </c>
      <c r="I97" s="38">
        <f t="shared" si="6"/>
        <v>3.125</v>
      </c>
      <c r="J97" s="38">
        <f t="shared" si="7"/>
        <v>0</v>
      </c>
    </row>
    <row r="98" spans="1:10" ht="12" customHeight="1" x14ac:dyDescent="0.2">
      <c r="A98" s="35" t="s">
        <v>103</v>
      </c>
      <c r="B98" s="36">
        <v>3</v>
      </c>
      <c r="C98" s="36">
        <v>3</v>
      </c>
      <c r="D98" s="36">
        <v>0</v>
      </c>
      <c r="E98" s="36">
        <v>0</v>
      </c>
      <c r="F98" s="36">
        <v>0</v>
      </c>
      <c r="G98" s="37">
        <f t="shared" si="4"/>
        <v>0</v>
      </c>
      <c r="H98" s="38">
        <f t="shared" si="5"/>
        <v>0</v>
      </c>
      <c r="I98" s="38">
        <f t="shared" si="6"/>
        <v>0</v>
      </c>
      <c r="J98" s="38">
        <f t="shared" si="7"/>
        <v>0</v>
      </c>
    </row>
    <row r="99" spans="1:10" ht="12" customHeight="1" x14ac:dyDescent="0.2">
      <c r="A99" s="35" t="s">
        <v>104</v>
      </c>
      <c r="B99" s="36">
        <v>9</v>
      </c>
      <c r="C99" s="36">
        <v>9</v>
      </c>
      <c r="D99" s="36">
        <v>0</v>
      </c>
      <c r="E99" s="36">
        <v>2</v>
      </c>
      <c r="F99" s="36">
        <v>1</v>
      </c>
      <c r="G99" s="37">
        <f t="shared" si="4"/>
        <v>-1</v>
      </c>
      <c r="H99" s="38">
        <f t="shared" si="5"/>
        <v>0</v>
      </c>
      <c r="I99" s="38">
        <f t="shared" si="6"/>
        <v>10</v>
      </c>
      <c r="J99" s="38">
        <f t="shared" si="7"/>
        <v>-10</v>
      </c>
    </row>
    <row r="100" spans="1:10" ht="12" customHeight="1" x14ac:dyDescent="0.2">
      <c r="A100" s="35" t="s">
        <v>105</v>
      </c>
      <c r="B100" s="36">
        <v>2</v>
      </c>
      <c r="C100" s="36">
        <v>2</v>
      </c>
      <c r="D100" s="36">
        <v>0</v>
      </c>
      <c r="E100" s="36">
        <v>0</v>
      </c>
      <c r="F100" s="36">
        <v>0</v>
      </c>
      <c r="G100" s="37">
        <f t="shared" si="4"/>
        <v>0</v>
      </c>
      <c r="H100" s="38">
        <f t="shared" si="5"/>
        <v>0</v>
      </c>
      <c r="I100" s="38">
        <f t="shared" si="6"/>
        <v>0</v>
      </c>
      <c r="J100" s="38">
        <f t="shared" si="7"/>
        <v>0</v>
      </c>
    </row>
    <row r="101" spans="1:10" ht="12" customHeight="1" x14ac:dyDescent="0.2">
      <c r="A101" s="44" t="s">
        <v>106</v>
      </c>
      <c r="B101" s="45">
        <v>16</v>
      </c>
      <c r="C101" s="45">
        <v>16</v>
      </c>
      <c r="D101" s="45">
        <v>3</v>
      </c>
      <c r="E101" s="45">
        <v>2</v>
      </c>
      <c r="F101" s="45">
        <v>1</v>
      </c>
      <c r="G101" s="46">
        <f t="shared" si="4"/>
        <v>2</v>
      </c>
      <c r="H101" s="47">
        <f t="shared" si="5"/>
        <v>21.428571428571427</v>
      </c>
      <c r="I101" s="47">
        <f t="shared" si="6"/>
        <v>7.1428571428571423</v>
      </c>
      <c r="J101" s="47">
        <f t="shared" si="7"/>
        <v>14.285714285714285</v>
      </c>
    </row>
    <row r="102" spans="1:10" ht="12" customHeight="1" x14ac:dyDescent="0.2">
      <c r="A102" s="31" t="s">
        <v>109</v>
      </c>
      <c r="B102" s="32">
        <v>2555</v>
      </c>
      <c r="C102" s="32">
        <v>2539</v>
      </c>
      <c r="D102" s="32">
        <v>146</v>
      </c>
      <c r="E102" s="32">
        <v>120</v>
      </c>
      <c r="F102" s="32">
        <v>111</v>
      </c>
      <c r="G102" s="33">
        <f t="shared" si="4"/>
        <v>35</v>
      </c>
      <c r="H102" s="34">
        <f t="shared" si="5"/>
        <v>5.7936507936507935</v>
      </c>
      <c r="I102" s="34">
        <f t="shared" si="6"/>
        <v>4.4047619047619051</v>
      </c>
      <c r="J102" s="34">
        <f t="shared" si="7"/>
        <v>1.3888888888888888</v>
      </c>
    </row>
    <row r="104" spans="1:10" x14ac:dyDescent="0.2">
      <c r="A104" s="3" t="s">
        <v>110</v>
      </c>
    </row>
    <row r="105" spans="1:10" ht="10.15" customHeight="1" x14ac:dyDescent="0.2">
      <c r="A105" s="3" t="s">
        <v>111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E16" sqref="E16"/>
    </sheetView>
  </sheetViews>
  <sheetFormatPr defaultRowHeight="15" x14ac:dyDescent="0.25"/>
  <cols>
    <col min="1" max="5" width="6.7109375" customWidth="1"/>
    <col min="6" max="6" width="7.140625" customWidth="1"/>
    <col min="7" max="10" width="6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40.9" customHeight="1" x14ac:dyDescent="0.25">
      <c r="A1" s="52" t="s">
        <v>130</v>
      </c>
      <c r="B1" s="52"/>
      <c r="C1" s="52"/>
      <c r="D1" s="52"/>
      <c r="E1" s="52"/>
      <c r="F1" s="52"/>
      <c r="G1" s="52"/>
      <c r="H1" s="52"/>
      <c r="I1" s="52"/>
      <c r="J1" s="52"/>
    </row>
    <row r="3" spans="1:10" s="2" customFormat="1" ht="32.450000000000003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s="2" customFormat="1" ht="8.25" customHeight="1" x14ac:dyDescent="0.25"/>
    <row r="5" spans="1:10" s="2" customFormat="1" ht="12" customHeight="1" x14ac:dyDescent="0.25">
      <c r="A5" s="35" t="s">
        <v>131</v>
      </c>
      <c r="B5" s="36">
        <v>1</v>
      </c>
      <c r="C5" s="36">
        <v>1</v>
      </c>
      <c r="D5" s="36">
        <v>0</v>
      </c>
      <c r="E5" s="36">
        <v>0</v>
      </c>
      <c r="F5" s="36">
        <v>0</v>
      </c>
      <c r="G5" s="37">
        <f t="shared" ref="G5:G9" si="0">D5-F5</f>
        <v>0</v>
      </c>
      <c r="H5" s="38">
        <f t="shared" ref="H5:H9" si="1">D5/(B5-D5+F5)*100</f>
        <v>0</v>
      </c>
      <c r="I5" s="38">
        <f t="shared" ref="I5:I9" si="2">F5/(B5-D5+F5)*100</f>
        <v>0</v>
      </c>
      <c r="J5" s="38">
        <f t="shared" ref="J5:J9" si="3">G5/(B5-D5+F5)*100</f>
        <v>0</v>
      </c>
    </row>
    <row r="6" spans="1:10" s="2" customFormat="1" ht="12" customHeight="1" x14ac:dyDescent="0.25">
      <c r="A6" s="35" t="s">
        <v>132</v>
      </c>
      <c r="B6" s="36">
        <v>1</v>
      </c>
      <c r="C6" s="36">
        <v>1</v>
      </c>
      <c r="D6" s="36">
        <v>0</v>
      </c>
      <c r="E6" s="36">
        <v>0</v>
      </c>
      <c r="F6" s="36">
        <v>0</v>
      </c>
      <c r="G6" s="37">
        <f t="shared" si="0"/>
        <v>0</v>
      </c>
      <c r="H6" s="38">
        <f t="shared" si="1"/>
        <v>0</v>
      </c>
      <c r="I6" s="38">
        <f t="shared" si="2"/>
        <v>0</v>
      </c>
      <c r="J6" s="38">
        <f t="shared" si="3"/>
        <v>0</v>
      </c>
    </row>
    <row r="7" spans="1:10" s="2" customFormat="1" ht="12" customHeight="1" x14ac:dyDescent="0.25">
      <c r="A7" s="35" t="s">
        <v>133</v>
      </c>
      <c r="B7" s="36">
        <v>1</v>
      </c>
      <c r="C7" s="36">
        <v>1</v>
      </c>
      <c r="D7" s="36">
        <v>0</v>
      </c>
      <c r="E7" s="36">
        <v>0</v>
      </c>
      <c r="F7" s="36">
        <v>0</v>
      </c>
      <c r="G7" s="37">
        <f t="shared" si="0"/>
        <v>0</v>
      </c>
      <c r="H7" s="38">
        <f t="shared" si="1"/>
        <v>0</v>
      </c>
      <c r="I7" s="38">
        <f t="shared" si="2"/>
        <v>0</v>
      </c>
      <c r="J7" s="38">
        <f t="shared" si="3"/>
        <v>0</v>
      </c>
    </row>
    <row r="8" spans="1:10" s="2" customFormat="1" ht="12" customHeight="1" x14ac:dyDescent="0.25">
      <c r="A8" s="44" t="s">
        <v>134</v>
      </c>
      <c r="B8" s="45">
        <v>1</v>
      </c>
      <c r="C8" s="45">
        <v>1</v>
      </c>
      <c r="D8" s="45">
        <v>0</v>
      </c>
      <c r="E8" s="45">
        <v>0</v>
      </c>
      <c r="F8" s="45">
        <v>0</v>
      </c>
      <c r="G8" s="46">
        <f t="shared" si="0"/>
        <v>0</v>
      </c>
      <c r="H8" s="47">
        <f t="shared" si="1"/>
        <v>0</v>
      </c>
      <c r="I8" s="47">
        <f t="shared" si="2"/>
        <v>0</v>
      </c>
      <c r="J8" s="47">
        <f t="shared" si="3"/>
        <v>0</v>
      </c>
    </row>
    <row r="9" spans="1:10" s="2" customFormat="1" ht="12" customHeight="1" x14ac:dyDescent="0.25">
      <c r="A9" s="31" t="s">
        <v>109</v>
      </c>
      <c r="B9" s="32">
        <v>4</v>
      </c>
      <c r="C9" s="32">
        <v>4</v>
      </c>
      <c r="D9" s="32">
        <v>0</v>
      </c>
      <c r="E9" s="32">
        <v>0</v>
      </c>
      <c r="F9" s="32">
        <v>0</v>
      </c>
      <c r="G9" s="33">
        <f t="shared" si="0"/>
        <v>0</v>
      </c>
      <c r="H9" s="34">
        <f t="shared" si="1"/>
        <v>0</v>
      </c>
      <c r="I9" s="34">
        <f t="shared" si="2"/>
        <v>0</v>
      </c>
      <c r="J9" s="34">
        <f t="shared" si="3"/>
        <v>0</v>
      </c>
    </row>
    <row r="11" spans="1:10" x14ac:dyDescent="0.25">
      <c r="A11" s="3" t="s">
        <v>110</v>
      </c>
    </row>
    <row r="12" spans="1:10" x14ac:dyDescent="0.25">
      <c r="A12" s="3" t="s">
        <v>111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E106" sqref="E106"/>
    </sheetView>
  </sheetViews>
  <sheetFormatPr defaultRowHeight="15" x14ac:dyDescent="0.25"/>
  <cols>
    <col min="1" max="1" width="16" style="2" customWidth="1"/>
    <col min="2" max="2" width="8.140625" style="2" customWidth="1"/>
    <col min="3" max="3" width="7.28515625" style="2" customWidth="1"/>
    <col min="4" max="5" width="9" style="2" customWidth="1"/>
    <col min="6" max="6" width="8.28515625" style="2" customWidth="1"/>
    <col min="7" max="8" width="9" style="2" customWidth="1"/>
    <col min="9" max="9" width="6.85546875" style="2" customWidth="1"/>
    <col min="10" max="10" width="8" style="2" customWidth="1"/>
    <col min="11" max="256" width="9.140625" style="2"/>
    <col min="257" max="257" width="19.85546875" style="2" customWidth="1"/>
    <col min="258" max="261" width="15.5703125" style="2" customWidth="1"/>
    <col min="262" max="262" width="24.7109375" style="2" customWidth="1"/>
    <col min="263" max="512" width="9.140625" style="2"/>
    <col min="513" max="513" width="19.85546875" style="2" customWidth="1"/>
    <col min="514" max="517" width="15.5703125" style="2" customWidth="1"/>
    <col min="518" max="518" width="24.7109375" style="2" customWidth="1"/>
    <col min="519" max="768" width="9.140625" style="2"/>
    <col min="769" max="769" width="19.85546875" style="2" customWidth="1"/>
    <col min="770" max="773" width="15.5703125" style="2" customWidth="1"/>
    <col min="774" max="774" width="24.7109375" style="2" customWidth="1"/>
    <col min="775" max="1024" width="9.140625" style="2"/>
    <col min="1025" max="1025" width="19.85546875" style="2" customWidth="1"/>
    <col min="1026" max="1029" width="15.5703125" style="2" customWidth="1"/>
    <col min="1030" max="1030" width="24.7109375" style="2" customWidth="1"/>
    <col min="1031" max="1280" width="9.140625" style="2"/>
    <col min="1281" max="1281" width="19.85546875" style="2" customWidth="1"/>
    <col min="1282" max="1285" width="15.5703125" style="2" customWidth="1"/>
    <col min="1286" max="1286" width="24.7109375" style="2" customWidth="1"/>
    <col min="1287" max="1536" width="9.140625" style="2"/>
    <col min="1537" max="1537" width="19.85546875" style="2" customWidth="1"/>
    <col min="1538" max="1541" width="15.5703125" style="2" customWidth="1"/>
    <col min="1542" max="1542" width="24.7109375" style="2" customWidth="1"/>
    <col min="1543" max="1792" width="9.140625" style="2"/>
    <col min="1793" max="1793" width="19.85546875" style="2" customWidth="1"/>
    <col min="1794" max="1797" width="15.5703125" style="2" customWidth="1"/>
    <col min="1798" max="1798" width="24.7109375" style="2" customWidth="1"/>
    <col min="1799" max="2048" width="9.140625" style="2"/>
    <col min="2049" max="2049" width="19.85546875" style="2" customWidth="1"/>
    <col min="2050" max="2053" width="15.5703125" style="2" customWidth="1"/>
    <col min="2054" max="2054" width="24.7109375" style="2" customWidth="1"/>
    <col min="2055" max="2304" width="9.140625" style="2"/>
    <col min="2305" max="2305" width="19.85546875" style="2" customWidth="1"/>
    <col min="2306" max="2309" width="15.5703125" style="2" customWidth="1"/>
    <col min="2310" max="2310" width="24.7109375" style="2" customWidth="1"/>
    <col min="2311" max="2560" width="9.140625" style="2"/>
    <col min="2561" max="2561" width="19.85546875" style="2" customWidth="1"/>
    <col min="2562" max="2565" width="15.5703125" style="2" customWidth="1"/>
    <col min="2566" max="2566" width="24.7109375" style="2" customWidth="1"/>
    <col min="2567" max="2816" width="9.140625" style="2"/>
    <col min="2817" max="2817" width="19.85546875" style="2" customWidth="1"/>
    <col min="2818" max="2821" width="15.5703125" style="2" customWidth="1"/>
    <col min="2822" max="2822" width="24.7109375" style="2" customWidth="1"/>
    <col min="2823" max="3072" width="9.140625" style="2"/>
    <col min="3073" max="3073" width="19.85546875" style="2" customWidth="1"/>
    <col min="3074" max="3077" width="15.5703125" style="2" customWidth="1"/>
    <col min="3078" max="3078" width="24.7109375" style="2" customWidth="1"/>
    <col min="3079" max="3328" width="9.140625" style="2"/>
    <col min="3329" max="3329" width="19.85546875" style="2" customWidth="1"/>
    <col min="3330" max="3333" width="15.5703125" style="2" customWidth="1"/>
    <col min="3334" max="3334" width="24.7109375" style="2" customWidth="1"/>
    <col min="3335" max="3584" width="9.140625" style="2"/>
    <col min="3585" max="3585" width="19.85546875" style="2" customWidth="1"/>
    <col min="3586" max="3589" width="15.5703125" style="2" customWidth="1"/>
    <col min="3590" max="3590" width="24.7109375" style="2" customWidth="1"/>
    <col min="3591" max="3840" width="9.140625" style="2"/>
    <col min="3841" max="3841" width="19.85546875" style="2" customWidth="1"/>
    <col min="3842" max="3845" width="15.5703125" style="2" customWidth="1"/>
    <col min="3846" max="3846" width="24.7109375" style="2" customWidth="1"/>
    <col min="3847" max="4096" width="9.140625" style="2"/>
    <col min="4097" max="4097" width="19.85546875" style="2" customWidth="1"/>
    <col min="4098" max="4101" width="15.5703125" style="2" customWidth="1"/>
    <col min="4102" max="4102" width="24.7109375" style="2" customWidth="1"/>
    <col min="4103" max="4352" width="9.140625" style="2"/>
    <col min="4353" max="4353" width="19.85546875" style="2" customWidth="1"/>
    <col min="4354" max="4357" width="15.5703125" style="2" customWidth="1"/>
    <col min="4358" max="4358" width="24.7109375" style="2" customWidth="1"/>
    <col min="4359" max="4608" width="9.140625" style="2"/>
    <col min="4609" max="4609" width="19.85546875" style="2" customWidth="1"/>
    <col min="4610" max="4613" width="15.5703125" style="2" customWidth="1"/>
    <col min="4614" max="4614" width="24.7109375" style="2" customWidth="1"/>
    <col min="4615" max="4864" width="9.140625" style="2"/>
    <col min="4865" max="4865" width="19.85546875" style="2" customWidth="1"/>
    <col min="4866" max="4869" width="15.5703125" style="2" customWidth="1"/>
    <col min="4870" max="4870" width="24.7109375" style="2" customWidth="1"/>
    <col min="4871" max="5120" width="9.140625" style="2"/>
    <col min="5121" max="5121" width="19.85546875" style="2" customWidth="1"/>
    <col min="5122" max="5125" width="15.5703125" style="2" customWidth="1"/>
    <col min="5126" max="5126" width="24.7109375" style="2" customWidth="1"/>
    <col min="5127" max="5376" width="9.140625" style="2"/>
    <col min="5377" max="5377" width="19.85546875" style="2" customWidth="1"/>
    <col min="5378" max="5381" width="15.5703125" style="2" customWidth="1"/>
    <col min="5382" max="5382" width="24.7109375" style="2" customWidth="1"/>
    <col min="5383" max="5632" width="9.140625" style="2"/>
    <col min="5633" max="5633" width="19.85546875" style="2" customWidth="1"/>
    <col min="5634" max="5637" width="15.5703125" style="2" customWidth="1"/>
    <col min="5638" max="5638" width="24.7109375" style="2" customWidth="1"/>
    <col min="5639" max="5888" width="9.140625" style="2"/>
    <col min="5889" max="5889" width="19.85546875" style="2" customWidth="1"/>
    <col min="5890" max="5893" width="15.5703125" style="2" customWidth="1"/>
    <col min="5894" max="5894" width="24.7109375" style="2" customWidth="1"/>
    <col min="5895" max="6144" width="9.140625" style="2"/>
    <col min="6145" max="6145" width="19.85546875" style="2" customWidth="1"/>
    <col min="6146" max="6149" width="15.5703125" style="2" customWidth="1"/>
    <col min="6150" max="6150" width="24.7109375" style="2" customWidth="1"/>
    <col min="6151" max="6400" width="9.140625" style="2"/>
    <col min="6401" max="6401" width="19.85546875" style="2" customWidth="1"/>
    <col min="6402" max="6405" width="15.5703125" style="2" customWidth="1"/>
    <col min="6406" max="6406" width="24.7109375" style="2" customWidth="1"/>
    <col min="6407" max="6656" width="9.140625" style="2"/>
    <col min="6657" max="6657" width="19.85546875" style="2" customWidth="1"/>
    <col min="6658" max="6661" width="15.5703125" style="2" customWidth="1"/>
    <col min="6662" max="6662" width="24.7109375" style="2" customWidth="1"/>
    <col min="6663" max="6912" width="9.140625" style="2"/>
    <col min="6913" max="6913" width="19.85546875" style="2" customWidth="1"/>
    <col min="6914" max="6917" width="15.5703125" style="2" customWidth="1"/>
    <col min="6918" max="6918" width="24.7109375" style="2" customWidth="1"/>
    <col min="6919" max="7168" width="9.140625" style="2"/>
    <col min="7169" max="7169" width="19.85546875" style="2" customWidth="1"/>
    <col min="7170" max="7173" width="15.5703125" style="2" customWidth="1"/>
    <col min="7174" max="7174" width="24.7109375" style="2" customWidth="1"/>
    <col min="7175" max="7424" width="9.140625" style="2"/>
    <col min="7425" max="7425" width="19.85546875" style="2" customWidth="1"/>
    <col min="7426" max="7429" width="15.5703125" style="2" customWidth="1"/>
    <col min="7430" max="7430" width="24.7109375" style="2" customWidth="1"/>
    <col min="7431" max="7680" width="9.140625" style="2"/>
    <col min="7681" max="7681" width="19.85546875" style="2" customWidth="1"/>
    <col min="7682" max="7685" width="15.5703125" style="2" customWidth="1"/>
    <col min="7686" max="7686" width="24.7109375" style="2" customWidth="1"/>
    <col min="7687" max="7936" width="9.140625" style="2"/>
    <col min="7937" max="7937" width="19.85546875" style="2" customWidth="1"/>
    <col min="7938" max="7941" width="15.5703125" style="2" customWidth="1"/>
    <col min="7942" max="7942" width="24.7109375" style="2" customWidth="1"/>
    <col min="7943" max="8192" width="9.140625" style="2"/>
    <col min="8193" max="8193" width="19.85546875" style="2" customWidth="1"/>
    <col min="8194" max="8197" width="15.5703125" style="2" customWidth="1"/>
    <col min="8198" max="8198" width="24.7109375" style="2" customWidth="1"/>
    <col min="8199" max="8448" width="9.140625" style="2"/>
    <col min="8449" max="8449" width="19.85546875" style="2" customWidth="1"/>
    <col min="8450" max="8453" width="15.5703125" style="2" customWidth="1"/>
    <col min="8454" max="8454" width="24.7109375" style="2" customWidth="1"/>
    <col min="8455" max="8704" width="9.140625" style="2"/>
    <col min="8705" max="8705" width="19.85546875" style="2" customWidth="1"/>
    <col min="8706" max="8709" width="15.5703125" style="2" customWidth="1"/>
    <col min="8710" max="8710" width="24.7109375" style="2" customWidth="1"/>
    <col min="8711" max="8960" width="9.140625" style="2"/>
    <col min="8961" max="8961" width="19.85546875" style="2" customWidth="1"/>
    <col min="8962" max="8965" width="15.5703125" style="2" customWidth="1"/>
    <col min="8966" max="8966" width="24.7109375" style="2" customWidth="1"/>
    <col min="8967" max="9216" width="9.140625" style="2"/>
    <col min="9217" max="9217" width="19.85546875" style="2" customWidth="1"/>
    <col min="9218" max="9221" width="15.5703125" style="2" customWidth="1"/>
    <col min="9222" max="9222" width="24.7109375" style="2" customWidth="1"/>
    <col min="9223" max="9472" width="9.140625" style="2"/>
    <col min="9473" max="9473" width="19.85546875" style="2" customWidth="1"/>
    <col min="9474" max="9477" width="15.5703125" style="2" customWidth="1"/>
    <col min="9478" max="9478" width="24.7109375" style="2" customWidth="1"/>
    <col min="9479" max="9728" width="9.140625" style="2"/>
    <col min="9729" max="9729" width="19.85546875" style="2" customWidth="1"/>
    <col min="9730" max="9733" width="15.5703125" style="2" customWidth="1"/>
    <col min="9734" max="9734" width="24.7109375" style="2" customWidth="1"/>
    <col min="9735" max="9984" width="9.140625" style="2"/>
    <col min="9985" max="9985" width="19.85546875" style="2" customWidth="1"/>
    <col min="9986" max="9989" width="15.5703125" style="2" customWidth="1"/>
    <col min="9990" max="9990" width="24.7109375" style="2" customWidth="1"/>
    <col min="9991" max="10240" width="9.140625" style="2"/>
    <col min="10241" max="10241" width="19.85546875" style="2" customWidth="1"/>
    <col min="10242" max="10245" width="15.5703125" style="2" customWidth="1"/>
    <col min="10246" max="10246" width="24.7109375" style="2" customWidth="1"/>
    <col min="10247" max="10496" width="9.140625" style="2"/>
    <col min="10497" max="10497" width="19.85546875" style="2" customWidth="1"/>
    <col min="10498" max="10501" width="15.5703125" style="2" customWidth="1"/>
    <col min="10502" max="10502" width="24.7109375" style="2" customWidth="1"/>
    <col min="10503" max="10752" width="9.140625" style="2"/>
    <col min="10753" max="10753" width="19.85546875" style="2" customWidth="1"/>
    <col min="10754" max="10757" width="15.5703125" style="2" customWidth="1"/>
    <col min="10758" max="10758" width="24.7109375" style="2" customWidth="1"/>
    <col min="10759" max="11008" width="9.140625" style="2"/>
    <col min="11009" max="11009" width="19.85546875" style="2" customWidth="1"/>
    <col min="11010" max="11013" width="15.5703125" style="2" customWidth="1"/>
    <col min="11014" max="11014" width="24.7109375" style="2" customWidth="1"/>
    <col min="11015" max="11264" width="9.140625" style="2"/>
    <col min="11265" max="11265" width="19.85546875" style="2" customWidth="1"/>
    <col min="11266" max="11269" width="15.5703125" style="2" customWidth="1"/>
    <col min="11270" max="11270" width="24.7109375" style="2" customWidth="1"/>
    <col min="11271" max="11520" width="9.140625" style="2"/>
    <col min="11521" max="11521" width="19.85546875" style="2" customWidth="1"/>
    <col min="11522" max="11525" width="15.5703125" style="2" customWidth="1"/>
    <col min="11526" max="11526" width="24.7109375" style="2" customWidth="1"/>
    <col min="11527" max="11776" width="9.140625" style="2"/>
    <col min="11777" max="11777" width="19.85546875" style="2" customWidth="1"/>
    <col min="11778" max="11781" width="15.5703125" style="2" customWidth="1"/>
    <col min="11782" max="11782" width="24.7109375" style="2" customWidth="1"/>
    <col min="11783" max="12032" width="9.140625" style="2"/>
    <col min="12033" max="12033" width="19.85546875" style="2" customWidth="1"/>
    <col min="12034" max="12037" width="15.5703125" style="2" customWidth="1"/>
    <col min="12038" max="12038" width="24.7109375" style="2" customWidth="1"/>
    <col min="12039" max="12288" width="9.140625" style="2"/>
    <col min="12289" max="12289" width="19.85546875" style="2" customWidth="1"/>
    <col min="12290" max="12293" width="15.5703125" style="2" customWidth="1"/>
    <col min="12294" max="12294" width="24.7109375" style="2" customWidth="1"/>
    <col min="12295" max="12544" width="9.140625" style="2"/>
    <col min="12545" max="12545" width="19.85546875" style="2" customWidth="1"/>
    <col min="12546" max="12549" width="15.5703125" style="2" customWidth="1"/>
    <col min="12550" max="12550" width="24.7109375" style="2" customWidth="1"/>
    <col min="12551" max="12800" width="9.140625" style="2"/>
    <col min="12801" max="12801" width="19.85546875" style="2" customWidth="1"/>
    <col min="12802" max="12805" width="15.5703125" style="2" customWidth="1"/>
    <col min="12806" max="12806" width="24.7109375" style="2" customWidth="1"/>
    <col min="12807" max="13056" width="9.140625" style="2"/>
    <col min="13057" max="13057" width="19.85546875" style="2" customWidth="1"/>
    <col min="13058" max="13061" width="15.5703125" style="2" customWidth="1"/>
    <col min="13062" max="13062" width="24.7109375" style="2" customWidth="1"/>
    <col min="13063" max="13312" width="9.140625" style="2"/>
    <col min="13313" max="13313" width="19.85546875" style="2" customWidth="1"/>
    <col min="13314" max="13317" width="15.5703125" style="2" customWidth="1"/>
    <col min="13318" max="13318" width="24.7109375" style="2" customWidth="1"/>
    <col min="13319" max="13568" width="9.140625" style="2"/>
    <col min="13569" max="13569" width="19.85546875" style="2" customWidth="1"/>
    <col min="13570" max="13573" width="15.5703125" style="2" customWidth="1"/>
    <col min="13574" max="13574" width="24.7109375" style="2" customWidth="1"/>
    <col min="13575" max="13824" width="9.140625" style="2"/>
    <col min="13825" max="13825" width="19.85546875" style="2" customWidth="1"/>
    <col min="13826" max="13829" width="15.5703125" style="2" customWidth="1"/>
    <col min="13830" max="13830" width="24.7109375" style="2" customWidth="1"/>
    <col min="13831" max="14080" width="9.140625" style="2"/>
    <col min="14081" max="14081" width="19.85546875" style="2" customWidth="1"/>
    <col min="14082" max="14085" width="15.5703125" style="2" customWidth="1"/>
    <col min="14086" max="14086" width="24.7109375" style="2" customWidth="1"/>
    <col min="14087" max="14336" width="9.140625" style="2"/>
    <col min="14337" max="14337" width="19.85546875" style="2" customWidth="1"/>
    <col min="14338" max="14341" width="15.5703125" style="2" customWidth="1"/>
    <col min="14342" max="14342" width="24.7109375" style="2" customWidth="1"/>
    <col min="14343" max="14592" width="9.140625" style="2"/>
    <col min="14593" max="14593" width="19.85546875" style="2" customWidth="1"/>
    <col min="14594" max="14597" width="15.5703125" style="2" customWidth="1"/>
    <col min="14598" max="14598" width="24.7109375" style="2" customWidth="1"/>
    <col min="14599" max="14848" width="9.140625" style="2"/>
    <col min="14849" max="14849" width="19.85546875" style="2" customWidth="1"/>
    <col min="14850" max="14853" width="15.5703125" style="2" customWidth="1"/>
    <col min="14854" max="14854" width="24.7109375" style="2" customWidth="1"/>
    <col min="14855" max="15104" width="9.140625" style="2"/>
    <col min="15105" max="15105" width="19.85546875" style="2" customWidth="1"/>
    <col min="15106" max="15109" width="15.5703125" style="2" customWidth="1"/>
    <col min="15110" max="15110" width="24.7109375" style="2" customWidth="1"/>
    <col min="15111" max="15360" width="9.140625" style="2"/>
    <col min="15361" max="15361" width="19.85546875" style="2" customWidth="1"/>
    <col min="15362" max="15365" width="15.5703125" style="2" customWidth="1"/>
    <col min="15366" max="15366" width="24.7109375" style="2" customWidth="1"/>
    <col min="15367" max="15616" width="9.140625" style="2"/>
    <col min="15617" max="15617" width="19.85546875" style="2" customWidth="1"/>
    <col min="15618" max="15621" width="15.5703125" style="2" customWidth="1"/>
    <col min="15622" max="15622" width="24.7109375" style="2" customWidth="1"/>
    <col min="15623" max="15872" width="9.140625" style="2"/>
    <col min="15873" max="15873" width="19.85546875" style="2" customWidth="1"/>
    <col min="15874" max="15877" width="15.5703125" style="2" customWidth="1"/>
    <col min="15878" max="15878" width="24.7109375" style="2" customWidth="1"/>
    <col min="15879" max="16128" width="9.140625" style="2"/>
    <col min="16129" max="16129" width="19.85546875" style="2" customWidth="1"/>
    <col min="16130" max="16133" width="15.5703125" style="2" customWidth="1"/>
    <col min="16134" max="16134" width="24.7109375" style="2" customWidth="1"/>
    <col min="16135" max="16384" width="9.140625" style="2"/>
  </cols>
  <sheetData>
    <row r="1" spans="1:10" ht="27" customHeight="1" x14ac:dyDescent="0.25">
      <c r="A1" s="49" t="s">
        <v>129</v>
      </c>
      <c r="B1" s="50"/>
      <c r="C1" s="50"/>
      <c r="D1" s="50"/>
      <c r="E1" s="50"/>
      <c r="F1" s="50"/>
      <c r="G1" s="50"/>
      <c r="H1" s="50"/>
      <c r="I1" s="50"/>
      <c r="J1" s="50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5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2" customHeight="1" x14ac:dyDescent="0.25">
      <c r="A5" s="35" t="s">
        <v>10</v>
      </c>
      <c r="B5" s="36">
        <v>10</v>
      </c>
      <c r="C5" s="36">
        <v>8</v>
      </c>
      <c r="D5" s="36">
        <v>0</v>
      </c>
      <c r="E5" s="36">
        <v>2</v>
      </c>
      <c r="F5" s="36">
        <v>0</v>
      </c>
      <c r="G5" s="37">
        <f t="shared" ref="G5:G68" si="0">D5-F5</f>
        <v>0</v>
      </c>
      <c r="H5" s="38">
        <f t="shared" ref="H5:H68" si="1">D5/(B5-D5+F5)*100</f>
        <v>0</v>
      </c>
      <c r="I5" s="38">
        <f t="shared" ref="I5:I68" si="2">F5/(B5-D5+F5)*100</f>
        <v>0</v>
      </c>
      <c r="J5" s="38">
        <f t="shared" ref="J5:J68" si="3">G5/(B5-D5+F5)*100</f>
        <v>0</v>
      </c>
    </row>
    <row r="6" spans="1:10" ht="12" customHeight="1" x14ac:dyDescent="0.25">
      <c r="A6" s="35" t="s">
        <v>11</v>
      </c>
      <c r="B6" s="36">
        <v>8</v>
      </c>
      <c r="C6" s="36">
        <v>7</v>
      </c>
      <c r="D6" s="36">
        <v>0</v>
      </c>
      <c r="E6" s="36">
        <v>0</v>
      </c>
      <c r="F6" s="36">
        <v>0</v>
      </c>
      <c r="G6" s="37">
        <f t="shared" si="0"/>
        <v>0</v>
      </c>
      <c r="H6" s="38">
        <f t="shared" si="1"/>
        <v>0</v>
      </c>
      <c r="I6" s="38">
        <f t="shared" si="2"/>
        <v>0</v>
      </c>
      <c r="J6" s="38">
        <f t="shared" si="3"/>
        <v>0</v>
      </c>
    </row>
    <row r="7" spans="1:10" ht="12" customHeight="1" x14ac:dyDescent="0.25">
      <c r="A7" s="35" t="s">
        <v>12</v>
      </c>
      <c r="B7" s="36">
        <v>4</v>
      </c>
      <c r="C7" s="36">
        <v>4</v>
      </c>
      <c r="D7" s="36">
        <v>0</v>
      </c>
      <c r="E7" s="36">
        <v>1</v>
      </c>
      <c r="F7" s="36">
        <v>0</v>
      </c>
      <c r="G7" s="37">
        <f t="shared" si="0"/>
        <v>0</v>
      </c>
      <c r="H7" s="38">
        <f t="shared" si="1"/>
        <v>0</v>
      </c>
      <c r="I7" s="38">
        <f t="shared" si="2"/>
        <v>0</v>
      </c>
      <c r="J7" s="38">
        <f t="shared" si="3"/>
        <v>0</v>
      </c>
    </row>
    <row r="8" spans="1:10" ht="12" customHeight="1" x14ac:dyDescent="0.25">
      <c r="A8" s="35" t="s">
        <v>13</v>
      </c>
      <c r="B8" s="36">
        <v>10</v>
      </c>
      <c r="C8" s="36">
        <v>10</v>
      </c>
      <c r="D8" s="36">
        <v>1</v>
      </c>
      <c r="E8" s="36">
        <v>2</v>
      </c>
      <c r="F8" s="36">
        <v>2</v>
      </c>
      <c r="G8" s="37">
        <f t="shared" si="0"/>
        <v>-1</v>
      </c>
      <c r="H8" s="38">
        <f t="shared" si="1"/>
        <v>9.0909090909090917</v>
      </c>
      <c r="I8" s="38">
        <f t="shared" si="2"/>
        <v>18.181818181818183</v>
      </c>
      <c r="J8" s="38">
        <f t="shared" si="3"/>
        <v>-9.0909090909090917</v>
      </c>
    </row>
    <row r="9" spans="1:10" ht="12" customHeight="1" x14ac:dyDescent="0.25">
      <c r="A9" s="35" t="s">
        <v>14</v>
      </c>
      <c r="B9" s="36">
        <v>5</v>
      </c>
      <c r="C9" s="36">
        <v>4</v>
      </c>
      <c r="D9" s="36">
        <v>0</v>
      </c>
      <c r="E9" s="36">
        <v>0</v>
      </c>
      <c r="F9" s="36">
        <v>0</v>
      </c>
      <c r="G9" s="37">
        <f t="shared" si="0"/>
        <v>0</v>
      </c>
      <c r="H9" s="38">
        <f t="shared" si="1"/>
        <v>0</v>
      </c>
      <c r="I9" s="38">
        <f t="shared" si="2"/>
        <v>0</v>
      </c>
      <c r="J9" s="38">
        <f t="shared" si="3"/>
        <v>0</v>
      </c>
    </row>
    <row r="10" spans="1:10" ht="12" customHeight="1" x14ac:dyDescent="0.25">
      <c r="A10" s="35" t="s">
        <v>15</v>
      </c>
      <c r="B10" s="36">
        <v>21</v>
      </c>
      <c r="C10" s="36">
        <v>21</v>
      </c>
      <c r="D10" s="36">
        <v>4</v>
      </c>
      <c r="E10" s="36">
        <v>2</v>
      </c>
      <c r="F10" s="36">
        <v>2</v>
      </c>
      <c r="G10" s="37">
        <f t="shared" si="0"/>
        <v>2</v>
      </c>
      <c r="H10" s="38">
        <f t="shared" si="1"/>
        <v>21.052631578947366</v>
      </c>
      <c r="I10" s="38">
        <f t="shared" si="2"/>
        <v>10.526315789473683</v>
      </c>
      <c r="J10" s="38">
        <f t="shared" si="3"/>
        <v>10.526315789473683</v>
      </c>
    </row>
    <row r="11" spans="1:10" ht="12" customHeight="1" x14ac:dyDescent="0.25">
      <c r="A11" s="35" t="s">
        <v>16</v>
      </c>
      <c r="B11" s="36">
        <v>6</v>
      </c>
      <c r="C11" s="36">
        <v>6</v>
      </c>
      <c r="D11" s="36">
        <v>0</v>
      </c>
      <c r="E11" s="36">
        <v>2</v>
      </c>
      <c r="F11" s="36">
        <v>2</v>
      </c>
      <c r="G11" s="37">
        <f t="shared" si="0"/>
        <v>-2</v>
      </c>
      <c r="H11" s="38">
        <f t="shared" si="1"/>
        <v>0</v>
      </c>
      <c r="I11" s="38">
        <f t="shared" si="2"/>
        <v>25</v>
      </c>
      <c r="J11" s="38">
        <f t="shared" si="3"/>
        <v>-25</v>
      </c>
    </row>
    <row r="12" spans="1:10" ht="12" customHeight="1" x14ac:dyDescent="0.25">
      <c r="A12" s="35" t="s">
        <v>17</v>
      </c>
      <c r="B12" s="36">
        <v>2</v>
      </c>
      <c r="C12" s="36">
        <v>2</v>
      </c>
      <c r="D12" s="36">
        <v>0</v>
      </c>
      <c r="E12" s="36">
        <v>0</v>
      </c>
      <c r="F12" s="36">
        <v>0</v>
      </c>
      <c r="G12" s="37">
        <f t="shared" si="0"/>
        <v>0</v>
      </c>
      <c r="H12" s="38">
        <f t="shared" si="1"/>
        <v>0</v>
      </c>
      <c r="I12" s="38">
        <f t="shared" si="2"/>
        <v>0</v>
      </c>
      <c r="J12" s="38">
        <f t="shared" si="3"/>
        <v>0</v>
      </c>
    </row>
    <row r="13" spans="1:10" ht="12" customHeight="1" x14ac:dyDescent="0.25">
      <c r="A13" s="35" t="s">
        <v>18</v>
      </c>
      <c r="B13" s="36">
        <v>3</v>
      </c>
      <c r="C13" s="36">
        <v>1</v>
      </c>
      <c r="D13" s="36">
        <v>0</v>
      </c>
      <c r="E13" s="36">
        <v>2</v>
      </c>
      <c r="F13" s="36">
        <v>2</v>
      </c>
      <c r="G13" s="37">
        <f t="shared" si="0"/>
        <v>-2</v>
      </c>
      <c r="H13" s="38">
        <f t="shared" si="1"/>
        <v>0</v>
      </c>
      <c r="I13" s="38">
        <f t="shared" si="2"/>
        <v>40</v>
      </c>
      <c r="J13" s="38">
        <f t="shared" si="3"/>
        <v>-40</v>
      </c>
    </row>
    <row r="14" spans="1:10" ht="12" customHeight="1" x14ac:dyDescent="0.25">
      <c r="A14" s="35" t="s">
        <v>19</v>
      </c>
      <c r="B14" s="36">
        <v>8</v>
      </c>
      <c r="C14" s="36">
        <v>6</v>
      </c>
      <c r="D14" s="36">
        <v>0</v>
      </c>
      <c r="E14" s="36">
        <v>1</v>
      </c>
      <c r="F14" s="36">
        <v>1</v>
      </c>
      <c r="G14" s="37">
        <f t="shared" si="0"/>
        <v>-1</v>
      </c>
      <c r="H14" s="38">
        <f t="shared" si="1"/>
        <v>0</v>
      </c>
      <c r="I14" s="38">
        <f t="shared" si="2"/>
        <v>11.111111111111111</v>
      </c>
      <c r="J14" s="38">
        <f t="shared" si="3"/>
        <v>-11.111111111111111</v>
      </c>
    </row>
    <row r="15" spans="1:10" ht="12" customHeight="1" x14ac:dyDescent="0.25">
      <c r="A15" s="35" t="s">
        <v>20</v>
      </c>
      <c r="B15" s="36">
        <v>15</v>
      </c>
      <c r="C15" s="36">
        <v>13</v>
      </c>
      <c r="D15" s="36">
        <v>0</v>
      </c>
      <c r="E15" s="36">
        <v>2</v>
      </c>
      <c r="F15" s="36">
        <v>2</v>
      </c>
      <c r="G15" s="37">
        <f t="shared" si="0"/>
        <v>-2</v>
      </c>
      <c r="H15" s="38">
        <f t="shared" si="1"/>
        <v>0</v>
      </c>
      <c r="I15" s="38">
        <f t="shared" si="2"/>
        <v>11.76470588235294</v>
      </c>
      <c r="J15" s="38">
        <f t="shared" si="3"/>
        <v>-11.76470588235294</v>
      </c>
    </row>
    <row r="16" spans="1:10" ht="12" customHeight="1" x14ac:dyDescent="0.25">
      <c r="A16" s="35" t="s">
        <v>21</v>
      </c>
      <c r="B16" s="36">
        <v>1</v>
      </c>
      <c r="C16" s="36">
        <v>1</v>
      </c>
      <c r="D16" s="36">
        <v>0</v>
      </c>
      <c r="E16" s="36">
        <v>0</v>
      </c>
      <c r="F16" s="36">
        <v>0</v>
      </c>
      <c r="G16" s="37">
        <f t="shared" si="0"/>
        <v>0</v>
      </c>
      <c r="H16" s="38">
        <f t="shared" si="1"/>
        <v>0</v>
      </c>
      <c r="I16" s="38">
        <f t="shared" si="2"/>
        <v>0</v>
      </c>
      <c r="J16" s="38">
        <f t="shared" si="3"/>
        <v>0</v>
      </c>
    </row>
    <row r="17" spans="1:10" ht="12" customHeight="1" x14ac:dyDescent="0.25">
      <c r="A17" s="35" t="s">
        <v>22</v>
      </c>
      <c r="B17" s="36">
        <v>3</v>
      </c>
      <c r="C17" s="36">
        <v>3</v>
      </c>
      <c r="D17" s="36">
        <v>0</v>
      </c>
      <c r="E17" s="36">
        <v>0</v>
      </c>
      <c r="F17" s="36">
        <v>0</v>
      </c>
      <c r="G17" s="37">
        <f t="shared" si="0"/>
        <v>0</v>
      </c>
      <c r="H17" s="38">
        <f t="shared" si="1"/>
        <v>0</v>
      </c>
      <c r="I17" s="38">
        <f t="shared" si="2"/>
        <v>0</v>
      </c>
      <c r="J17" s="38">
        <f t="shared" si="3"/>
        <v>0</v>
      </c>
    </row>
    <row r="18" spans="1:10" ht="12" customHeight="1" x14ac:dyDescent="0.25">
      <c r="A18" s="35" t="s">
        <v>23</v>
      </c>
      <c r="B18" s="36">
        <v>17</v>
      </c>
      <c r="C18" s="36">
        <v>15</v>
      </c>
      <c r="D18" s="36">
        <v>0</v>
      </c>
      <c r="E18" s="36">
        <v>0</v>
      </c>
      <c r="F18" s="36">
        <v>0</v>
      </c>
      <c r="G18" s="37">
        <f t="shared" si="0"/>
        <v>0</v>
      </c>
      <c r="H18" s="38">
        <f t="shared" si="1"/>
        <v>0</v>
      </c>
      <c r="I18" s="38">
        <f t="shared" si="2"/>
        <v>0</v>
      </c>
      <c r="J18" s="38">
        <f t="shared" si="3"/>
        <v>0</v>
      </c>
    </row>
    <row r="19" spans="1:10" ht="12" customHeight="1" x14ac:dyDescent="0.25">
      <c r="A19" s="35" t="s">
        <v>24</v>
      </c>
      <c r="B19" s="36">
        <v>2</v>
      </c>
      <c r="C19" s="36">
        <v>2</v>
      </c>
      <c r="D19" s="36">
        <v>0</v>
      </c>
      <c r="E19" s="36">
        <v>0</v>
      </c>
      <c r="F19" s="36">
        <v>0</v>
      </c>
      <c r="G19" s="37">
        <f t="shared" si="0"/>
        <v>0</v>
      </c>
      <c r="H19" s="38">
        <f t="shared" si="1"/>
        <v>0</v>
      </c>
      <c r="I19" s="38">
        <f t="shared" si="2"/>
        <v>0</v>
      </c>
      <c r="J19" s="38">
        <f t="shared" si="3"/>
        <v>0</v>
      </c>
    </row>
    <row r="20" spans="1:10" ht="12" customHeight="1" x14ac:dyDescent="0.25">
      <c r="A20" s="35" t="s">
        <v>25</v>
      </c>
      <c r="B20" s="36">
        <v>59</v>
      </c>
      <c r="C20" s="36">
        <v>52</v>
      </c>
      <c r="D20" s="36">
        <v>3</v>
      </c>
      <c r="E20" s="36">
        <v>8</v>
      </c>
      <c r="F20" s="36">
        <v>5</v>
      </c>
      <c r="G20" s="37">
        <f t="shared" si="0"/>
        <v>-2</v>
      </c>
      <c r="H20" s="38">
        <f t="shared" si="1"/>
        <v>4.918032786885246</v>
      </c>
      <c r="I20" s="38">
        <f t="shared" si="2"/>
        <v>8.1967213114754092</v>
      </c>
      <c r="J20" s="38">
        <f t="shared" si="3"/>
        <v>-3.278688524590164</v>
      </c>
    </row>
    <row r="21" spans="1:10" ht="12" customHeight="1" x14ac:dyDescent="0.25">
      <c r="A21" s="35" t="s">
        <v>26</v>
      </c>
      <c r="B21" s="36">
        <v>2</v>
      </c>
      <c r="C21" s="36">
        <v>2</v>
      </c>
      <c r="D21" s="36">
        <v>0</v>
      </c>
      <c r="E21" s="36">
        <v>0</v>
      </c>
      <c r="F21" s="36">
        <v>0</v>
      </c>
      <c r="G21" s="37">
        <f t="shared" si="0"/>
        <v>0</v>
      </c>
      <c r="H21" s="38">
        <f t="shared" si="1"/>
        <v>0</v>
      </c>
      <c r="I21" s="38">
        <f t="shared" si="2"/>
        <v>0</v>
      </c>
      <c r="J21" s="38">
        <f t="shared" si="3"/>
        <v>0</v>
      </c>
    </row>
    <row r="22" spans="1:10" ht="12" customHeight="1" x14ac:dyDescent="0.25">
      <c r="A22" s="35" t="s">
        <v>27</v>
      </c>
      <c r="B22" s="36">
        <v>3</v>
      </c>
      <c r="C22" s="36">
        <v>2</v>
      </c>
      <c r="D22" s="36">
        <v>0</v>
      </c>
      <c r="E22" s="36">
        <v>0</v>
      </c>
      <c r="F22" s="36">
        <v>0</v>
      </c>
      <c r="G22" s="37">
        <f t="shared" si="0"/>
        <v>0</v>
      </c>
      <c r="H22" s="38">
        <f t="shared" si="1"/>
        <v>0</v>
      </c>
      <c r="I22" s="38">
        <f t="shared" si="2"/>
        <v>0</v>
      </c>
      <c r="J22" s="38">
        <f t="shared" si="3"/>
        <v>0</v>
      </c>
    </row>
    <row r="23" spans="1:10" ht="12" customHeight="1" x14ac:dyDescent="0.25">
      <c r="A23" s="35" t="s">
        <v>29</v>
      </c>
      <c r="B23" s="36">
        <v>9</v>
      </c>
      <c r="C23" s="36">
        <v>9</v>
      </c>
      <c r="D23" s="36">
        <v>0</v>
      </c>
      <c r="E23" s="36">
        <v>1</v>
      </c>
      <c r="F23" s="36">
        <v>1</v>
      </c>
      <c r="G23" s="37">
        <f t="shared" si="0"/>
        <v>-1</v>
      </c>
      <c r="H23" s="38">
        <f t="shared" si="1"/>
        <v>0</v>
      </c>
      <c r="I23" s="38">
        <f t="shared" si="2"/>
        <v>10</v>
      </c>
      <c r="J23" s="38">
        <f t="shared" si="3"/>
        <v>-10</v>
      </c>
    </row>
    <row r="24" spans="1:10" ht="12" customHeight="1" x14ac:dyDescent="0.25">
      <c r="A24" s="35" t="s">
        <v>30</v>
      </c>
      <c r="B24" s="36">
        <v>13</v>
      </c>
      <c r="C24" s="36">
        <v>12</v>
      </c>
      <c r="D24" s="36">
        <v>0</v>
      </c>
      <c r="E24" s="36">
        <v>0</v>
      </c>
      <c r="F24" s="36">
        <v>0</v>
      </c>
      <c r="G24" s="37">
        <f t="shared" si="0"/>
        <v>0</v>
      </c>
      <c r="H24" s="38">
        <f t="shared" si="1"/>
        <v>0</v>
      </c>
      <c r="I24" s="38">
        <f t="shared" si="2"/>
        <v>0</v>
      </c>
      <c r="J24" s="38">
        <f t="shared" si="3"/>
        <v>0</v>
      </c>
    </row>
    <row r="25" spans="1:10" ht="12" customHeight="1" x14ac:dyDescent="0.25">
      <c r="A25" s="35" t="s">
        <v>31</v>
      </c>
      <c r="B25" s="36">
        <v>16</v>
      </c>
      <c r="C25" s="36">
        <v>14</v>
      </c>
      <c r="D25" s="36">
        <v>1</v>
      </c>
      <c r="E25" s="36">
        <v>2</v>
      </c>
      <c r="F25" s="36">
        <v>2</v>
      </c>
      <c r="G25" s="37">
        <f t="shared" si="0"/>
        <v>-1</v>
      </c>
      <c r="H25" s="38">
        <f t="shared" si="1"/>
        <v>5.8823529411764701</v>
      </c>
      <c r="I25" s="38">
        <f t="shared" si="2"/>
        <v>11.76470588235294</v>
      </c>
      <c r="J25" s="38">
        <f t="shared" si="3"/>
        <v>-5.8823529411764701</v>
      </c>
    </row>
    <row r="26" spans="1:10" ht="12" customHeight="1" x14ac:dyDescent="0.25">
      <c r="A26" s="35" t="s">
        <v>32</v>
      </c>
      <c r="B26" s="36">
        <v>9</v>
      </c>
      <c r="C26" s="36">
        <v>9</v>
      </c>
      <c r="D26" s="36">
        <v>0</v>
      </c>
      <c r="E26" s="36">
        <v>0</v>
      </c>
      <c r="F26" s="36">
        <v>0</v>
      </c>
      <c r="G26" s="37">
        <f t="shared" si="0"/>
        <v>0</v>
      </c>
      <c r="H26" s="38">
        <f t="shared" si="1"/>
        <v>0</v>
      </c>
      <c r="I26" s="38">
        <f t="shared" si="2"/>
        <v>0</v>
      </c>
      <c r="J26" s="38">
        <f t="shared" si="3"/>
        <v>0</v>
      </c>
    </row>
    <row r="27" spans="1:10" ht="12" customHeight="1" x14ac:dyDescent="0.25">
      <c r="A27" s="35" t="s">
        <v>33</v>
      </c>
      <c r="B27" s="36">
        <v>9</v>
      </c>
      <c r="C27" s="36">
        <v>8</v>
      </c>
      <c r="D27" s="36">
        <v>0</v>
      </c>
      <c r="E27" s="36">
        <v>0</v>
      </c>
      <c r="F27" s="36">
        <v>0</v>
      </c>
      <c r="G27" s="37">
        <f t="shared" si="0"/>
        <v>0</v>
      </c>
      <c r="H27" s="38">
        <f t="shared" si="1"/>
        <v>0</v>
      </c>
      <c r="I27" s="38">
        <f t="shared" si="2"/>
        <v>0</v>
      </c>
      <c r="J27" s="38">
        <f t="shared" si="3"/>
        <v>0</v>
      </c>
    </row>
    <row r="28" spans="1:10" ht="12" customHeight="1" x14ac:dyDescent="0.25">
      <c r="A28" s="35" t="s">
        <v>34</v>
      </c>
      <c r="B28" s="36">
        <v>4</v>
      </c>
      <c r="C28" s="36">
        <v>4</v>
      </c>
      <c r="D28" s="36">
        <v>0</v>
      </c>
      <c r="E28" s="36">
        <v>0</v>
      </c>
      <c r="F28" s="36">
        <v>0</v>
      </c>
      <c r="G28" s="37">
        <f t="shared" si="0"/>
        <v>0</v>
      </c>
      <c r="H28" s="38">
        <f t="shared" si="1"/>
        <v>0</v>
      </c>
      <c r="I28" s="38">
        <f t="shared" si="2"/>
        <v>0</v>
      </c>
      <c r="J28" s="38">
        <f t="shared" si="3"/>
        <v>0</v>
      </c>
    </row>
    <row r="29" spans="1:10" ht="12" customHeight="1" x14ac:dyDescent="0.25">
      <c r="A29" s="35" t="s">
        <v>35</v>
      </c>
      <c r="B29" s="36">
        <v>13</v>
      </c>
      <c r="C29" s="36">
        <v>11</v>
      </c>
      <c r="D29" s="36">
        <v>1</v>
      </c>
      <c r="E29" s="36">
        <v>2</v>
      </c>
      <c r="F29" s="36">
        <v>2</v>
      </c>
      <c r="G29" s="37">
        <f t="shared" si="0"/>
        <v>-1</v>
      </c>
      <c r="H29" s="38">
        <f t="shared" si="1"/>
        <v>7.1428571428571423</v>
      </c>
      <c r="I29" s="38">
        <f t="shared" si="2"/>
        <v>14.285714285714285</v>
      </c>
      <c r="J29" s="38">
        <f t="shared" si="3"/>
        <v>-7.1428571428571423</v>
      </c>
    </row>
    <row r="30" spans="1:10" ht="12" customHeight="1" x14ac:dyDescent="0.25">
      <c r="A30" s="35" t="s">
        <v>36</v>
      </c>
      <c r="B30" s="36">
        <v>2</v>
      </c>
      <c r="C30" s="36">
        <v>1</v>
      </c>
      <c r="D30" s="36">
        <v>0</v>
      </c>
      <c r="E30" s="36">
        <v>0</v>
      </c>
      <c r="F30" s="36">
        <v>0</v>
      </c>
      <c r="G30" s="37">
        <f t="shared" si="0"/>
        <v>0</v>
      </c>
      <c r="H30" s="38">
        <f t="shared" si="1"/>
        <v>0</v>
      </c>
      <c r="I30" s="38">
        <f t="shared" si="2"/>
        <v>0</v>
      </c>
      <c r="J30" s="38">
        <f t="shared" si="3"/>
        <v>0</v>
      </c>
    </row>
    <row r="31" spans="1:10" ht="12" customHeight="1" x14ac:dyDescent="0.25">
      <c r="A31" s="35" t="s">
        <v>37</v>
      </c>
      <c r="B31" s="36">
        <v>10</v>
      </c>
      <c r="C31" s="36">
        <v>9</v>
      </c>
      <c r="D31" s="36">
        <v>0</v>
      </c>
      <c r="E31" s="36">
        <v>0</v>
      </c>
      <c r="F31" s="36">
        <v>0</v>
      </c>
      <c r="G31" s="37">
        <f t="shared" si="0"/>
        <v>0</v>
      </c>
      <c r="H31" s="38">
        <f t="shared" si="1"/>
        <v>0</v>
      </c>
      <c r="I31" s="38">
        <f t="shared" si="2"/>
        <v>0</v>
      </c>
      <c r="J31" s="38">
        <f t="shared" si="3"/>
        <v>0</v>
      </c>
    </row>
    <row r="32" spans="1:10" ht="12" customHeight="1" x14ac:dyDescent="0.25">
      <c r="A32" s="35" t="s">
        <v>38</v>
      </c>
      <c r="B32" s="36">
        <v>37</v>
      </c>
      <c r="C32" s="36">
        <v>32</v>
      </c>
      <c r="D32" s="36">
        <v>1</v>
      </c>
      <c r="E32" s="36">
        <v>3</v>
      </c>
      <c r="F32" s="36">
        <v>3</v>
      </c>
      <c r="G32" s="37">
        <f t="shared" si="0"/>
        <v>-2</v>
      </c>
      <c r="H32" s="38">
        <f t="shared" si="1"/>
        <v>2.5641025641025639</v>
      </c>
      <c r="I32" s="38">
        <f t="shared" si="2"/>
        <v>7.6923076923076925</v>
      </c>
      <c r="J32" s="38">
        <f t="shared" si="3"/>
        <v>-5.1282051282051277</v>
      </c>
    </row>
    <row r="33" spans="1:10" ht="12" customHeight="1" x14ac:dyDescent="0.25">
      <c r="A33" s="35" t="s">
        <v>39</v>
      </c>
      <c r="B33" s="36">
        <v>18</v>
      </c>
      <c r="C33" s="36">
        <v>17</v>
      </c>
      <c r="D33" s="36">
        <v>1</v>
      </c>
      <c r="E33" s="36">
        <v>0</v>
      </c>
      <c r="F33" s="36">
        <v>0</v>
      </c>
      <c r="G33" s="37">
        <f t="shared" si="0"/>
        <v>1</v>
      </c>
      <c r="H33" s="38">
        <f t="shared" si="1"/>
        <v>5.8823529411764701</v>
      </c>
      <c r="I33" s="38">
        <f t="shared" si="2"/>
        <v>0</v>
      </c>
      <c r="J33" s="38">
        <f t="shared" si="3"/>
        <v>5.8823529411764701</v>
      </c>
    </row>
    <row r="34" spans="1:10" ht="12" customHeight="1" x14ac:dyDescent="0.25">
      <c r="A34" s="35" t="s">
        <v>40</v>
      </c>
      <c r="B34" s="36">
        <v>14</v>
      </c>
      <c r="C34" s="36">
        <v>14</v>
      </c>
      <c r="D34" s="36">
        <v>0</v>
      </c>
      <c r="E34" s="36">
        <v>1</v>
      </c>
      <c r="F34" s="36">
        <v>1</v>
      </c>
      <c r="G34" s="37">
        <f t="shared" si="0"/>
        <v>-1</v>
      </c>
      <c r="H34" s="38">
        <f t="shared" si="1"/>
        <v>0</v>
      </c>
      <c r="I34" s="38">
        <f t="shared" si="2"/>
        <v>6.666666666666667</v>
      </c>
      <c r="J34" s="38">
        <f t="shared" si="3"/>
        <v>-6.666666666666667</v>
      </c>
    </row>
    <row r="35" spans="1:10" ht="12" customHeight="1" x14ac:dyDescent="0.25">
      <c r="A35" s="35" t="s">
        <v>41</v>
      </c>
      <c r="B35" s="36">
        <v>2</v>
      </c>
      <c r="C35" s="36">
        <v>2</v>
      </c>
      <c r="D35" s="36">
        <v>0</v>
      </c>
      <c r="E35" s="36">
        <v>0</v>
      </c>
      <c r="F35" s="36">
        <v>0</v>
      </c>
      <c r="G35" s="37">
        <f t="shared" si="0"/>
        <v>0</v>
      </c>
      <c r="H35" s="38">
        <f t="shared" si="1"/>
        <v>0</v>
      </c>
      <c r="I35" s="38">
        <f t="shared" si="2"/>
        <v>0</v>
      </c>
      <c r="J35" s="38">
        <f t="shared" si="3"/>
        <v>0</v>
      </c>
    </row>
    <row r="36" spans="1:10" ht="12" customHeight="1" x14ac:dyDescent="0.25">
      <c r="A36" s="35" t="s">
        <v>42</v>
      </c>
      <c r="B36" s="36">
        <v>1</v>
      </c>
      <c r="C36" s="36">
        <v>1</v>
      </c>
      <c r="D36" s="36">
        <v>0</v>
      </c>
      <c r="E36" s="36">
        <v>0</v>
      </c>
      <c r="F36" s="36">
        <v>0</v>
      </c>
      <c r="G36" s="37">
        <f t="shared" si="0"/>
        <v>0</v>
      </c>
      <c r="H36" s="38">
        <f t="shared" si="1"/>
        <v>0</v>
      </c>
      <c r="I36" s="38">
        <f t="shared" si="2"/>
        <v>0</v>
      </c>
      <c r="J36" s="38">
        <f t="shared" si="3"/>
        <v>0</v>
      </c>
    </row>
    <row r="37" spans="1:10" ht="12" customHeight="1" x14ac:dyDescent="0.25">
      <c r="A37" s="35" t="s">
        <v>43</v>
      </c>
      <c r="B37" s="36">
        <v>3</v>
      </c>
      <c r="C37" s="36">
        <v>3</v>
      </c>
      <c r="D37" s="36">
        <v>1</v>
      </c>
      <c r="E37" s="36">
        <v>1</v>
      </c>
      <c r="F37" s="36">
        <v>1</v>
      </c>
      <c r="G37" s="37">
        <f t="shared" si="0"/>
        <v>0</v>
      </c>
      <c r="H37" s="38">
        <f t="shared" si="1"/>
        <v>33.333333333333329</v>
      </c>
      <c r="I37" s="38">
        <f t="shared" si="2"/>
        <v>33.333333333333329</v>
      </c>
      <c r="J37" s="38">
        <f t="shared" si="3"/>
        <v>0</v>
      </c>
    </row>
    <row r="38" spans="1:10" ht="12" customHeight="1" x14ac:dyDescent="0.25">
      <c r="A38" s="35" t="s">
        <v>44</v>
      </c>
      <c r="B38" s="36">
        <v>161</v>
      </c>
      <c r="C38" s="36">
        <v>149</v>
      </c>
      <c r="D38" s="36">
        <v>6</v>
      </c>
      <c r="E38" s="36">
        <v>12</v>
      </c>
      <c r="F38" s="36">
        <v>10</v>
      </c>
      <c r="G38" s="37">
        <f t="shared" si="0"/>
        <v>-4</v>
      </c>
      <c r="H38" s="38">
        <f t="shared" si="1"/>
        <v>3.6363636363636362</v>
      </c>
      <c r="I38" s="38">
        <f t="shared" si="2"/>
        <v>6.0606060606060606</v>
      </c>
      <c r="J38" s="38">
        <f t="shared" si="3"/>
        <v>-2.4242424242424243</v>
      </c>
    </row>
    <row r="39" spans="1:10" ht="12" customHeight="1" x14ac:dyDescent="0.25">
      <c r="A39" s="35" t="s">
        <v>45</v>
      </c>
      <c r="B39" s="36">
        <v>12</v>
      </c>
      <c r="C39" s="36">
        <v>11</v>
      </c>
      <c r="D39" s="36">
        <v>1</v>
      </c>
      <c r="E39" s="36">
        <v>0</v>
      </c>
      <c r="F39" s="36">
        <v>0</v>
      </c>
      <c r="G39" s="37">
        <f t="shared" si="0"/>
        <v>1</v>
      </c>
      <c r="H39" s="38">
        <f t="shared" si="1"/>
        <v>9.0909090909090917</v>
      </c>
      <c r="I39" s="38">
        <f t="shared" si="2"/>
        <v>0</v>
      </c>
      <c r="J39" s="38">
        <f t="shared" si="3"/>
        <v>9.0909090909090917</v>
      </c>
    </row>
    <row r="40" spans="1:10" ht="12" customHeight="1" x14ac:dyDescent="0.25">
      <c r="A40" s="35" t="s">
        <v>46</v>
      </c>
      <c r="B40" s="36">
        <v>16</v>
      </c>
      <c r="C40" s="36">
        <v>15</v>
      </c>
      <c r="D40" s="36">
        <v>2</v>
      </c>
      <c r="E40" s="36">
        <v>4</v>
      </c>
      <c r="F40" s="36">
        <v>4</v>
      </c>
      <c r="G40" s="37">
        <f t="shared" si="0"/>
        <v>-2</v>
      </c>
      <c r="H40" s="38">
        <f t="shared" si="1"/>
        <v>11.111111111111111</v>
      </c>
      <c r="I40" s="38">
        <f t="shared" si="2"/>
        <v>22.222222222222221</v>
      </c>
      <c r="J40" s="38">
        <f t="shared" si="3"/>
        <v>-11.111111111111111</v>
      </c>
    </row>
    <row r="41" spans="1:10" ht="12" customHeight="1" x14ac:dyDescent="0.25">
      <c r="A41" s="35" t="s">
        <v>47</v>
      </c>
      <c r="B41" s="36">
        <v>8</v>
      </c>
      <c r="C41" s="36">
        <v>6</v>
      </c>
      <c r="D41" s="36">
        <v>0</v>
      </c>
      <c r="E41" s="36">
        <v>1</v>
      </c>
      <c r="F41" s="36">
        <v>1</v>
      </c>
      <c r="G41" s="37">
        <f t="shared" si="0"/>
        <v>-1</v>
      </c>
      <c r="H41" s="38">
        <f t="shared" si="1"/>
        <v>0</v>
      </c>
      <c r="I41" s="38">
        <f t="shared" si="2"/>
        <v>11.111111111111111</v>
      </c>
      <c r="J41" s="38">
        <f t="shared" si="3"/>
        <v>-11.111111111111111</v>
      </c>
    </row>
    <row r="42" spans="1:10" ht="12" customHeight="1" x14ac:dyDescent="0.25">
      <c r="A42" s="35" t="s">
        <v>48</v>
      </c>
      <c r="B42" s="36">
        <v>23</v>
      </c>
      <c r="C42" s="36">
        <v>21</v>
      </c>
      <c r="D42" s="36">
        <v>0</v>
      </c>
      <c r="E42" s="36">
        <v>0</v>
      </c>
      <c r="F42" s="36">
        <v>0</v>
      </c>
      <c r="G42" s="37">
        <f t="shared" si="0"/>
        <v>0</v>
      </c>
      <c r="H42" s="38">
        <f t="shared" si="1"/>
        <v>0</v>
      </c>
      <c r="I42" s="38">
        <f t="shared" si="2"/>
        <v>0</v>
      </c>
      <c r="J42" s="38">
        <f t="shared" si="3"/>
        <v>0</v>
      </c>
    </row>
    <row r="43" spans="1:10" ht="12" customHeight="1" x14ac:dyDescent="0.25">
      <c r="A43" s="35" t="s">
        <v>49</v>
      </c>
      <c r="B43" s="36">
        <v>7</v>
      </c>
      <c r="C43" s="36">
        <v>7</v>
      </c>
      <c r="D43" s="36">
        <v>0</v>
      </c>
      <c r="E43" s="36">
        <v>1</v>
      </c>
      <c r="F43" s="36">
        <v>1</v>
      </c>
      <c r="G43" s="37">
        <f t="shared" si="0"/>
        <v>-1</v>
      </c>
      <c r="H43" s="38">
        <f t="shared" si="1"/>
        <v>0</v>
      </c>
      <c r="I43" s="38">
        <f t="shared" si="2"/>
        <v>12.5</v>
      </c>
      <c r="J43" s="38">
        <f t="shared" si="3"/>
        <v>-12.5</v>
      </c>
    </row>
    <row r="44" spans="1:10" ht="12" customHeight="1" x14ac:dyDescent="0.25">
      <c r="A44" s="35" t="s">
        <v>50</v>
      </c>
      <c r="B44" s="36">
        <v>2</v>
      </c>
      <c r="C44" s="36">
        <v>1</v>
      </c>
      <c r="D44" s="36">
        <v>0</v>
      </c>
      <c r="E44" s="36">
        <v>0</v>
      </c>
      <c r="F44" s="36">
        <v>0</v>
      </c>
      <c r="G44" s="37">
        <f t="shared" si="0"/>
        <v>0</v>
      </c>
      <c r="H44" s="38">
        <f t="shared" si="1"/>
        <v>0</v>
      </c>
      <c r="I44" s="38">
        <f t="shared" si="2"/>
        <v>0</v>
      </c>
      <c r="J44" s="38">
        <f t="shared" si="3"/>
        <v>0</v>
      </c>
    </row>
    <row r="45" spans="1:10" ht="12" customHeight="1" x14ac:dyDescent="0.25">
      <c r="A45" s="35" t="s">
        <v>51</v>
      </c>
      <c r="B45" s="36">
        <v>34</v>
      </c>
      <c r="C45" s="36">
        <v>30</v>
      </c>
      <c r="D45" s="36">
        <v>3</v>
      </c>
      <c r="E45" s="36">
        <v>4</v>
      </c>
      <c r="F45" s="36">
        <v>3</v>
      </c>
      <c r="G45" s="37">
        <f t="shared" si="0"/>
        <v>0</v>
      </c>
      <c r="H45" s="38">
        <f t="shared" si="1"/>
        <v>8.8235294117647065</v>
      </c>
      <c r="I45" s="38">
        <f t="shared" si="2"/>
        <v>8.8235294117647065</v>
      </c>
      <c r="J45" s="38">
        <f t="shared" si="3"/>
        <v>0</v>
      </c>
    </row>
    <row r="46" spans="1:10" ht="12" customHeight="1" x14ac:dyDescent="0.25">
      <c r="A46" s="35" t="s">
        <v>52</v>
      </c>
      <c r="B46" s="36">
        <v>13</v>
      </c>
      <c r="C46" s="36">
        <v>12</v>
      </c>
      <c r="D46" s="36">
        <v>0</v>
      </c>
      <c r="E46" s="36">
        <v>0</v>
      </c>
      <c r="F46" s="36">
        <v>0</v>
      </c>
      <c r="G46" s="37">
        <f t="shared" si="0"/>
        <v>0</v>
      </c>
      <c r="H46" s="38">
        <f t="shared" si="1"/>
        <v>0</v>
      </c>
      <c r="I46" s="38">
        <f t="shared" si="2"/>
        <v>0</v>
      </c>
      <c r="J46" s="38">
        <f t="shared" si="3"/>
        <v>0</v>
      </c>
    </row>
    <row r="47" spans="1:10" ht="12" customHeight="1" x14ac:dyDescent="0.25">
      <c r="A47" s="35" t="s">
        <v>53</v>
      </c>
      <c r="B47" s="36">
        <v>16</v>
      </c>
      <c r="C47" s="36">
        <v>14</v>
      </c>
      <c r="D47" s="36">
        <v>1</v>
      </c>
      <c r="E47" s="36">
        <v>3</v>
      </c>
      <c r="F47" s="36">
        <v>3</v>
      </c>
      <c r="G47" s="37">
        <f t="shared" si="0"/>
        <v>-2</v>
      </c>
      <c r="H47" s="38">
        <f t="shared" si="1"/>
        <v>5.5555555555555554</v>
      </c>
      <c r="I47" s="38">
        <f t="shared" si="2"/>
        <v>16.666666666666664</v>
      </c>
      <c r="J47" s="38">
        <f t="shared" si="3"/>
        <v>-11.111111111111111</v>
      </c>
    </row>
    <row r="48" spans="1:10" ht="12" customHeight="1" x14ac:dyDescent="0.25">
      <c r="A48" s="35" t="s">
        <v>54</v>
      </c>
      <c r="B48" s="36">
        <v>7</v>
      </c>
      <c r="C48" s="36">
        <v>7</v>
      </c>
      <c r="D48" s="36">
        <v>0</v>
      </c>
      <c r="E48" s="36">
        <v>2</v>
      </c>
      <c r="F48" s="36">
        <v>2</v>
      </c>
      <c r="G48" s="37">
        <f t="shared" si="0"/>
        <v>-2</v>
      </c>
      <c r="H48" s="38">
        <f t="shared" si="1"/>
        <v>0</v>
      </c>
      <c r="I48" s="38">
        <f t="shared" si="2"/>
        <v>22.222222222222221</v>
      </c>
      <c r="J48" s="38">
        <f t="shared" si="3"/>
        <v>-22.222222222222221</v>
      </c>
    </row>
    <row r="49" spans="1:10" ht="12" customHeight="1" x14ac:dyDescent="0.25">
      <c r="A49" s="35" t="s">
        <v>55</v>
      </c>
      <c r="B49" s="36">
        <v>8</v>
      </c>
      <c r="C49" s="36">
        <v>7</v>
      </c>
      <c r="D49" s="36">
        <v>0</v>
      </c>
      <c r="E49" s="36">
        <v>0</v>
      </c>
      <c r="F49" s="36">
        <v>0</v>
      </c>
      <c r="G49" s="37">
        <f t="shared" si="0"/>
        <v>0</v>
      </c>
      <c r="H49" s="38">
        <f t="shared" si="1"/>
        <v>0</v>
      </c>
      <c r="I49" s="38">
        <f t="shared" si="2"/>
        <v>0</v>
      </c>
      <c r="J49" s="38">
        <f t="shared" si="3"/>
        <v>0</v>
      </c>
    </row>
    <row r="50" spans="1:10" ht="12" customHeight="1" x14ac:dyDescent="0.25">
      <c r="A50" s="35" t="s">
        <v>56</v>
      </c>
      <c r="B50" s="36">
        <v>6</v>
      </c>
      <c r="C50" s="36">
        <v>6</v>
      </c>
      <c r="D50" s="36">
        <v>0</v>
      </c>
      <c r="E50" s="36">
        <v>1</v>
      </c>
      <c r="F50" s="36">
        <v>1</v>
      </c>
      <c r="G50" s="37">
        <f t="shared" si="0"/>
        <v>-1</v>
      </c>
      <c r="H50" s="38">
        <f t="shared" si="1"/>
        <v>0</v>
      </c>
      <c r="I50" s="38">
        <f t="shared" si="2"/>
        <v>14.285714285714285</v>
      </c>
      <c r="J50" s="38">
        <f t="shared" si="3"/>
        <v>-14.285714285714285</v>
      </c>
    </row>
    <row r="51" spans="1:10" ht="12" customHeight="1" x14ac:dyDescent="0.25">
      <c r="A51" s="35" t="s">
        <v>57</v>
      </c>
      <c r="B51" s="36">
        <v>22</v>
      </c>
      <c r="C51" s="36">
        <v>17</v>
      </c>
      <c r="D51" s="36">
        <v>1</v>
      </c>
      <c r="E51" s="36">
        <v>2</v>
      </c>
      <c r="F51" s="36">
        <v>0</v>
      </c>
      <c r="G51" s="37">
        <f t="shared" si="0"/>
        <v>1</v>
      </c>
      <c r="H51" s="38">
        <f t="shared" si="1"/>
        <v>4.7619047619047619</v>
      </c>
      <c r="I51" s="38">
        <f t="shared" si="2"/>
        <v>0</v>
      </c>
      <c r="J51" s="38">
        <f t="shared" si="3"/>
        <v>4.7619047619047619</v>
      </c>
    </row>
    <row r="52" spans="1:10" ht="12" customHeight="1" x14ac:dyDescent="0.25">
      <c r="A52" s="35" t="s">
        <v>58</v>
      </c>
      <c r="B52" s="36">
        <v>3</v>
      </c>
      <c r="C52" s="36">
        <v>2</v>
      </c>
      <c r="D52" s="36">
        <v>1</v>
      </c>
      <c r="E52" s="36">
        <v>0</v>
      </c>
      <c r="F52" s="36">
        <v>0</v>
      </c>
      <c r="G52" s="37">
        <f t="shared" si="0"/>
        <v>1</v>
      </c>
      <c r="H52" s="38">
        <f t="shared" si="1"/>
        <v>50</v>
      </c>
      <c r="I52" s="38">
        <f t="shared" si="2"/>
        <v>0</v>
      </c>
      <c r="J52" s="38">
        <f t="shared" si="3"/>
        <v>50</v>
      </c>
    </row>
    <row r="53" spans="1:10" ht="12" customHeight="1" x14ac:dyDescent="0.25">
      <c r="A53" s="35" t="s">
        <v>59</v>
      </c>
      <c r="B53" s="36">
        <v>1</v>
      </c>
      <c r="C53" s="36">
        <v>1</v>
      </c>
      <c r="D53" s="36">
        <v>0</v>
      </c>
      <c r="E53" s="36">
        <v>1</v>
      </c>
      <c r="F53" s="36">
        <v>1</v>
      </c>
      <c r="G53" s="37">
        <f t="shared" si="0"/>
        <v>-1</v>
      </c>
      <c r="H53" s="38">
        <f t="shared" si="1"/>
        <v>0</v>
      </c>
      <c r="I53" s="38">
        <f t="shared" si="2"/>
        <v>50</v>
      </c>
      <c r="J53" s="38">
        <f t="shared" si="3"/>
        <v>-50</v>
      </c>
    </row>
    <row r="54" spans="1:10" ht="12" customHeight="1" x14ac:dyDescent="0.25">
      <c r="A54" s="35" t="s">
        <v>60</v>
      </c>
      <c r="B54" s="36">
        <v>9</v>
      </c>
      <c r="C54" s="36">
        <v>9</v>
      </c>
      <c r="D54" s="36">
        <v>2</v>
      </c>
      <c r="E54" s="36">
        <v>0</v>
      </c>
      <c r="F54" s="36">
        <v>0</v>
      </c>
      <c r="G54" s="37">
        <f t="shared" si="0"/>
        <v>2</v>
      </c>
      <c r="H54" s="38">
        <f t="shared" si="1"/>
        <v>28.571428571428569</v>
      </c>
      <c r="I54" s="38">
        <f t="shared" si="2"/>
        <v>0</v>
      </c>
      <c r="J54" s="38">
        <f t="shared" si="3"/>
        <v>28.571428571428569</v>
      </c>
    </row>
    <row r="55" spans="1:10" ht="12" customHeight="1" x14ac:dyDescent="0.25">
      <c r="A55" s="35" t="s">
        <v>61</v>
      </c>
      <c r="B55" s="36">
        <v>62</v>
      </c>
      <c r="C55" s="36">
        <v>57</v>
      </c>
      <c r="D55" s="36">
        <v>8</v>
      </c>
      <c r="E55" s="36">
        <v>4</v>
      </c>
      <c r="F55" s="36">
        <v>4</v>
      </c>
      <c r="G55" s="37">
        <f t="shared" si="0"/>
        <v>4</v>
      </c>
      <c r="H55" s="38">
        <f t="shared" si="1"/>
        <v>13.793103448275861</v>
      </c>
      <c r="I55" s="38">
        <f t="shared" si="2"/>
        <v>6.8965517241379306</v>
      </c>
      <c r="J55" s="38">
        <f t="shared" si="3"/>
        <v>6.8965517241379306</v>
      </c>
    </row>
    <row r="56" spans="1:10" ht="12" customHeight="1" x14ac:dyDescent="0.25">
      <c r="A56" s="35" t="s">
        <v>62</v>
      </c>
      <c r="B56" s="36">
        <v>6</v>
      </c>
      <c r="C56" s="36">
        <v>6</v>
      </c>
      <c r="D56" s="36">
        <v>2</v>
      </c>
      <c r="E56" s="36">
        <v>1</v>
      </c>
      <c r="F56" s="36">
        <v>1</v>
      </c>
      <c r="G56" s="37">
        <f t="shared" si="0"/>
        <v>1</v>
      </c>
      <c r="H56" s="38">
        <f t="shared" si="1"/>
        <v>40</v>
      </c>
      <c r="I56" s="38">
        <f t="shared" si="2"/>
        <v>20</v>
      </c>
      <c r="J56" s="38">
        <f t="shared" si="3"/>
        <v>20</v>
      </c>
    </row>
    <row r="57" spans="1:10" ht="12" customHeight="1" x14ac:dyDescent="0.25">
      <c r="A57" s="35" t="s">
        <v>63</v>
      </c>
      <c r="B57" s="36">
        <v>1</v>
      </c>
      <c r="C57" s="36">
        <v>1</v>
      </c>
      <c r="D57" s="36">
        <v>0</v>
      </c>
      <c r="E57" s="36">
        <v>0</v>
      </c>
      <c r="F57" s="36">
        <v>0</v>
      </c>
      <c r="G57" s="37">
        <f t="shared" si="0"/>
        <v>0</v>
      </c>
      <c r="H57" s="38">
        <f t="shared" si="1"/>
        <v>0</v>
      </c>
      <c r="I57" s="38">
        <f t="shared" si="2"/>
        <v>0</v>
      </c>
      <c r="J57" s="38">
        <f t="shared" si="3"/>
        <v>0</v>
      </c>
    </row>
    <row r="58" spans="1:10" ht="12" customHeight="1" x14ac:dyDescent="0.25">
      <c r="A58" s="35" t="s">
        <v>64</v>
      </c>
      <c r="B58" s="36">
        <v>10</v>
      </c>
      <c r="C58" s="36">
        <v>7</v>
      </c>
      <c r="D58" s="36">
        <v>0</v>
      </c>
      <c r="E58" s="36">
        <v>0</v>
      </c>
      <c r="F58" s="36">
        <v>0</v>
      </c>
      <c r="G58" s="37">
        <f t="shared" si="0"/>
        <v>0</v>
      </c>
      <c r="H58" s="38">
        <f t="shared" si="1"/>
        <v>0</v>
      </c>
      <c r="I58" s="38">
        <f t="shared" si="2"/>
        <v>0</v>
      </c>
      <c r="J58" s="38">
        <f t="shared" si="3"/>
        <v>0</v>
      </c>
    </row>
    <row r="59" spans="1:10" ht="12" customHeight="1" x14ac:dyDescent="0.25">
      <c r="A59" s="35" t="s">
        <v>65</v>
      </c>
      <c r="B59" s="36">
        <v>1</v>
      </c>
      <c r="C59" s="36">
        <v>1</v>
      </c>
      <c r="D59" s="36">
        <v>0</v>
      </c>
      <c r="E59" s="36">
        <v>0</v>
      </c>
      <c r="F59" s="36">
        <v>0</v>
      </c>
      <c r="G59" s="37">
        <f t="shared" si="0"/>
        <v>0</v>
      </c>
      <c r="H59" s="38">
        <f t="shared" si="1"/>
        <v>0</v>
      </c>
      <c r="I59" s="38">
        <f t="shared" si="2"/>
        <v>0</v>
      </c>
      <c r="J59" s="38">
        <f t="shared" si="3"/>
        <v>0</v>
      </c>
    </row>
    <row r="60" spans="1:10" ht="12" customHeight="1" x14ac:dyDescent="0.25">
      <c r="A60" s="35" t="s">
        <v>66</v>
      </c>
      <c r="B60" s="36">
        <v>1</v>
      </c>
      <c r="C60" s="36">
        <v>1</v>
      </c>
      <c r="D60" s="36">
        <v>0</v>
      </c>
      <c r="E60" s="36">
        <v>0</v>
      </c>
      <c r="F60" s="36">
        <v>0</v>
      </c>
      <c r="G60" s="37">
        <f t="shared" si="0"/>
        <v>0</v>
      </c>
      <c r="H60" s="38">
        <f t="shared" si="1"/>
        <v>0</v>
      </c>
      <c r="I60" s="38">
        <f t="shared" si="2"/>
        <v>0</v>
      </c>
      <c r="J60" s="38">
        <f t="shared" si="3"/>
        <v>0</v>
      </c>
    </row>
    <row r="61" spans="1:10" ht="12" customHeight="1" x14ac:dyDescent="0.25">
      <c r="A61" s="35" t="s">
        <v>67</v>
      </c>
      <c r="B61" s="36">
        <v>1</v>
      </c>
      <c r="C61" s="36">
        <v>1</v>
      </c>
      <c r="D61" s="36">
        <v>0</v>
      </c>
      <c r="E61" s="36">
        <v>0</v>
      </c>
      <c r="F61" s="36">
        <v>0</v>
      </c>
      <c r="G61" s="37">
        <f t="shared" si="0"/>
        <v>0</v>
      </c>
      <c r="H61" s="38">
        <f t="shared" si="1"/>
        <v>0</v>
      </c>
      <c r="I61" s="38">
        <f t="shared" si="2"/>
        <v>0</v>
      </c>
      <c r="J61" s="38">
        <f t="shared" si="3"/>
        <v>0</v>
      </c>
    </row>
    <row r="62" spans="1:10" ht="12" customHeight="1" x14ac:dyDescent="0.25">
      <c r="A62" s="35" t="s">
        <v>68</v>
      </c>
      <c r="B62" s="36">
        <v>14</v>
      </c>
      <c r="C62" s="36">
        <v>10</v>
      </c>
      <c r="D62" s="36">
        <v>1</v>
      </c>
      <c r="E62" s="36">
        <v>1</v>
      </c>
      <c r="F62" s="36">
        <v>1</v>
      </c>
      <c r="G62" s="37">
        <f t="shared" si="0"/>
        <v>0</v>
      </c>
      <c r="H62" s="38">
        <f t="shared" si="1"/>
        <v>7.1428571428571423</v>
      </c>
      <c r="I62" s="38">
        <f t="shared" si="2"/>
        <v>7.1428571428571423</v>
      </c>
      <c r="J62" s="38">
        <f t="shared" si="3"/>
        <v>0</v>
      </c>
    </row>
    <row r="63" spans="1:10" ht="12" customHeight="1" x14ac:dyDescent="0.25">
      <c r="A63" s="35" t="s">
        <v>70</v>
      </c>
      <c r="B63" s="36">
        <v>9</v>
      </c>
      <c r="C63" s="36">
        <v>9</v>
      </c>
      <c r="D63" s="36">
        <v>0</v>
      </c>
      <c r="E63" s="36">
        <v>4</v>
      </c>
      <c r="F63" s="36">
        <v>4</v>
      </c>
      <c r="G63" s="37">
        <f t="shared" si="0"/>
        <v>-4</v>
      </c>
      <c r="H63" s="38">
        <f t="shared" si="1"/>
        <v>0</v>
      </c>
      <c r="I63" s="38">
        <f t="shared" si="2"/>
        <v>30.76923076923077</v>
      </c>
      <c r="J63" s="38">
        <f t="shared" si="3"/>
        <v>-30.76923076923077</v>
      </c>
    </row>
    <row r="64" spans="1:10" ht="12" customHeight="1" x14ac:dyDescent="0.25">
      <c r="A64" s="35" t="s">
        <v>71</v>
      </c>
      <c r="B64" s="36">
        <v>10</v>
      </c>
      <c r="C64" s="36">
        <v>9</v>
      </c>
      <c r="D64" s="36">
        <v>0</v>
      </c>
      <c r="E64" s="36">
        <v>0</v>
      </c>
      <c r="F64" s="36">
        <v>0</v>
      </c>
      <c r="G64" s="37">
        <f t="shared" si="0"/>
        <v>0</v>
      </c>
      <c r="H64" s="38">
        <f t="shared" si="1"/>
        <v>0</v>
      </c>
      <c r="I64" s="38">
        <f t="shared" si="2"/>
        <v>0</v>
      </c>
      <c r="J64" s="38">
        <f t="shared" si="3"/>
        <v>0</v>
      </c>
    </row>
    <row r="65" spans="1:10" ht="12" customHeight="1" x14ac:dyDescent="0.25">
      <c r="A65" s="35" t="s">
        <v>72</v>
      </c>
      <c r="B65" s="36">
        <v>27</v>
      </c>
      <c r="C65" s="36">
        <v>26</v>
      </c>
      <c r="D65" s="36">
        <v>1</v>
      </c>
      <c r="E65" s="36">
        <v>2</v>
      </c>
      <c r="F65" s="36">
        <v>1</v>
      </c>
      <c r="G65" s="37">
        <f t="shared" si="0"/>
        <v>0</v>
      </c>
      <c r="H65" s="38">
        <f t="shared" si="1"/>
        <v>3.7037037037037033</v>
      </c>
      <c r="I65" s="38">
        <f t="shared" si="2"/>
        <v>3.7037037037037033</v>
      </c>
      <c r="J65" s="38">
        <f t="shared" si="3"/>
        <v>0</v>
      </c>
    </row>
    <row r="66" spans="1:10" ht="12" customHeight="1" x14ac:dyDescent="0.25">
      <c r="A66" s="35" t="s">
        <v>73</v>
      </c>
      <c r="B66" s="36">
        <v>18</v>
      </c>
      <c r="C66" s="36">
        <v>15</v>
      </c>
      <c r="D66" s="36">
        <v>1</v>
      </c>
      <c r="E66" s="36">
        <v>2</v>
      </c>
      <c r="F66" s="36">
        <v>2</v>
      </c>
      <c r="G66" s="37">
        <f t="shared" si="0"/>
        <v>-1</v>
      </c>
      <c r="H66" s="38">
        <f t="shared" si="1"/>
        <v>5.2631578947368416</v>
      </c>
      <c r="I66" s="38">
        <f t="shared" si="2"/>
        <v>10.526315789473683</v>
      </c>
      <c r="J66" s="38">
        <f t="shared" si="3"/>
        <v>-5.2631578947368416</v>
      </c>
    </row>
    <row r="67" spans="1:10" ht="12" customHeight="1" x14ac:dyDescent="0.25">
      <c r="A67" s="35" t="s">
        <v>74</v>
      </c>
      <c r="B67" s="36">
        <v>4</v>
      </c>
      <c r="C67" s="36">
        <v>3</v>
      </c>
      <c r="D67" s="36">
        <v>0</v>
      </c>
      <c r="E67" s="36">
        <v>1</v>
      </c>
      <c r="F67" s="36">
        <v>0</v>
      </c>
      <c r="G67" s="37">
        <f t="shared" si="0"/>
        <v>0</v>
      </c>
      <c r="H67" s="38">
        <f t="shared" si="1"/>
        <v>0</v>
      </c>
      <c r="I67" s="38">
        <f t="shared" si="2"/>
        <v>0</v>
      </c>
      <c r="J67" s="38">
        <f t="shared" si="3"/>
        <v>0</v>
      </c>
    </row>
    <row r="68" spans="1:10" ht="12" customHeight="1" x14ac:dyDescent="0.25">
      <c r="A68" s="35" t="s">
        <v>75</v>
      </c>
      <c r="B68" s="36">
        <v>2</v>
      </c>
      <c r="C68" s="36">
        <v>2</v>
      </c>
      <c r="D68" s="36">
        <v>2</v>
      </c>
      <c r="E68" s="36">
        <v>2</v>
      </c>
      <c r="F68" s="36">
        <v>1</v>
      </c>
      <c r="G68" s="37">
        <f t="shared" si="0"/>
        <v>1</v>
      </c>
      <c r="H68" s="38">
        <f t="shared" si="1"/>
        <v>200</v>
      </c>
      <c r="I68" s="38">
        <f t="shared" si="2"/>
        <v>100</v>
      </c>
      <c r="J68" s="38">
        <f t="shared" si="3"/>
        <v>100</v>
      </c>
    </row>
    <row r="69" spans="1:10" ht="12" customHeight="1" x14ac:dyDescent="0.25">
      <c r="A69" s="35" t="s">
        <v>76</v>
      </c>
      <c r="B69" s="36">
        <v>2</v>
      </c>
      <c r="C69" s="36">
        <v>2</v>
      </c>
      <c r="D69" s="36">
        <v>0</v>
      </c>
      <c r="E69" s="36">
        <v>0</v>
      </c>
      <c r="F69" s="36">
        <v>0</v>
      </c>
      <c r="G69" s="37">
        <f t="shared" ref="G69:G100" si="4">D69-F69</f>
        <v>0</v>
      </c>
      <c r="H69" s="38">
        <f t="shared" ref="H69:H100" si="5">D69/(B69-D69+F69)*100</f>
        <v>0</v>
      </c>
      <c r="I69" s="38">
        <f t="shared" ref="I69:I100" si="6">F69/(B69-D69+F69)*100</f>
        <v>0</v>
      </c>
      <c r="J69" s="38">
        <f t="shared" ref="J69:J100" si="7">G69/(B69-D69+F69)*100</f>
        <v>0</v>
      </c>
    </row>
    <row r="70" spans="1:10" ht="12" customHeight="1" x14ac:dyDescent="0.25">
      <c r="A70" s="35" t="s">
        <v>77</v>
      </c>
      <c r="B70" s="36">
        <v>12</v>
      </c>
      <c r="C70" s="36">
        <v>8</v>
      </c>
      <c r="D70" s="36">
        <v>0</v>
      </c>
      <c r="E70" s="36">
        <v>0</v>
      </c>
      <c r="F70" s="36">
        <v>0</v>
      </c>
      <c r="G70" s="37">
        <f t="shared" si="4"/>
        <v>0</v>
      </c>
      <c r="H70" s="38">
        <f t="shared" si="5"/>
        <v>0</v>
      </c>
      <c r="I70" s="38">
        <f t="shared" si="6"/>
        <v>0</v>
      </c>
      <c r="J70" s="38">
        <f t="shared" si="7"/>
        <v>0</v>
      </c>
    </row>
    <row r="71" spans="1:10" ht="12" customHeight="1" x14ac:dyDescent="0.25">
      <c r="A71" s="35" t="s">
        <v>78</v>
      </c>
      <c r="B71" s="36">
        <v>2</v>
      </c>
      <c r="C71" s="36">
        <v>2</v>
      </c>
      <c r="D71" s="36">
        <v>0</v>
      </c>
      <c r="E71" s="36">
        <v>0</v>
      </c>
      <c r="F71" s="36">
        <v>0</v>
      </c>
      <c r="G71" s="37">
        <f t="shared" si="4"/>
        <v>0</v>
      </c>
      <c r="H71" s="38">
        <f t="shared" si="5"/>
        <v>0</v>
      </c>
      <c r="I71" s="38">
        <f t="shared" si="6"/>
        <v>0</v>
      </c>
      <c r="J71" s="38">
        <f t="shared" si="7"/>
        <v>0</v>
      </c>
    </row>
    <row r="72" spans="1:10" ht="12" customHeight="1" x14ac:dyDescent="0.25">
      <c r="A72" s="35" t="s">
        <v>79</v>
      </c>
      <c r="B72" s="36">
        <v>5</v>
      </c>
      <c r="C72" s="36">
        <v>5</v>
      </c>
      <c r="D72" s="36">
        <v>1</v>
      </c>
      <c r="E72" s="36">
        <v>0</v>
      </c>
      <c r="F72" s="36">
        <v>0</v>
      </c>
      <c r="G72" s="37">
        <f t="shared" si="4"/>
        <v>1</v>
      </c>
      <c r="H72" s="38">
        <f t="shared" si="5"/>
        <v>25</v>
      </c>
      <c r="I72" s="38">
        <f t="shared" si="6"/>
        <v>0</v>
      </c>
      <c r="J72" s="38">
        <f t="shared" si="7"/>
        <v>25</v>
      </c>
    </row>
    <row r="73" spans="1:10" ht="12" customHeight="1" x14ac:dyDescent="0.25">
      <c r="A73" s="35" t="s">
        <v>80</v>
      </c>
      <c r="B73" s="36">
        <v>5</v>
      </c>
      <c r="C73" s="36">
        <v>4</v>
      </c>
      <c r="D73" s="36">
        <v>0</v>
      </c>
      <c r="E73" s="36">
        <v>1</v>
      </c>
      <c r="F73" s="36">
        <v>1</v>
      </c>
      <c r="G73" s="37">
        <f t="shared" si="4"/>
        <v>-1</v>
      </c>
      <c r="H73" s="38">
        <f t="shared" si="5"/>
        <v>0</v>
      </c>
      <c r="I73" s="38">
        <f t="shared" si="6"/>
        <v>16.666666666666664</v>
      </c>
      <c r="J73" s="38">
        <f t="shared" si="7"/>
        <v>-16.666666666666664</v>
      </c>
    </row>
    <row r="74" spans="1:10" ht="12" customHeight="1" x14ac:dyDescent="0.25">
      <c r="A74" s="35" t="s">
        <v>81</v>
      </c>
      <c r="B74" s="36">
        <v>6</v>
      </c>
      <c r="C74" s="36">
        <v>6</v>
      </c>
      <c r="D74" s="36">
        <v>0</v>
      </c>
      <c r="E74" s="36">
        <v>0</v>
      </c>
      <c r="F74" s="36">
        <v>0</v>
      </c>
      <c r="G74" s="37">
        <f t="shared" si="4"/>
        <v>0</v>
      </c>
      <c r="H74" s="38">
        <f t="shared" si="5"/>
        <v>0</v>
      </c>
      <c r="I74" s="38">
        <f t="shared" si="6"/>
        <v>0</v>
      </c>
      <c r="J74" s="38">
        <f t="shared" si="7"/>
        <v>0</v>
      </c>
    </row>
    <row r="75" spans="1:10" ht="12" customHeight="1" x14ac:dyDescent="0.25">
      <c r="A75" s="35" t="s">
        <v>82</v>
      </c>
      <c r="B75" s="36">
        <v>6</v>
      </c>
      <c r="C75" s="36">
        <v>5</v>
      </c>
      <c r="D75" s="36">
        <v>1</v>
      </c>
      <c r="E75" s="36">
        <v>0</v>
      </c>
      <c r="F75" s="36">
        <v>0</v>
      </c>
      <c r="G75" s="37">
        <f t="shared" si="4"/>
        <v>1</v>
      </c>
      <c r="H75" s="38">
        <f t="shared" si="5"/>
        <v>20</v>
      </c>
      <c r="I75" s="38">
        <f t="shared" si="6"/>
        <v>0</v>
      </c>
      <c r="J75" s="38">
        <f t="shared" si="7"/>
        <v>20</v>
      </c>
    </row>
    <row r="76" spans="1:10" ht="12" customHeight="1" x14ac:dyDescent="0.25">
      <c r="A76" s="35" t="s">
        <v>83</v>
      </c>
      <c r="B76" s="36">
        <v>8</v>
      </c>
      <c r="C76" s="36">
        <v>6</v>
      </c>
      <c r="D76" s="36">
        <v>0</v>
      </c>
      <c r="E76" s="36">
        <v>0</v>
      </c>
      <c r="F76" s="36">
        <v>0</v>
      </c>
      <c r="G76" s="37">
        <f t="shared" si="4"/>
        <v>0</v>
      </c>
      <c r="H76" s="38">
        <f t="shared" si="5"/>
        <v>0</v>
      </c>
      <c r="I76" s="38">
        <f t="shared" si="6"/>
        <v>0</v>
      </c>
      <c r="J76" s="38">
        <f t="shared" si="7"/>
        <v>0</v>
      </c>
    </row>
    <row r="77" spans="1:10" ht="12" customHeight="1" x14ac:dyDescent="0.25">
      <c r="A77" s="35" t="s">
        <v>84</v>
      </c>
      <c r="B77" s="36">
        <v>5</v>
      </c>
      <c r="C77" s="36">
        <v>5</v>
      </c>
      <c r="D77" s="36">
        <v>0</v>
      </c>
      <c r="E77" s="36">
        <v>0</v>
      </c>
      <c r="F77" s="36">
        <v>0</v>
      </c>
      <c r="G77" s="37">
        <f t="shared" si="4"/>
        <v>0</v>
      </c>
      <c r="H77" s="38">
        <f t="shared" si="5"/>
        <v>0</v>
      </c>
      <c r="I77" s="38">
        <f t="shared" si="6"/>
        <v>0</v>
      </c>
      <c r="J77" s="38">
        <f t="shared" si="7"/>
        <v>0</v>
      </c>
    </row>
    <row r="78" spans="1:10" ht="12" customHeight="1" x14ac:dyDescent="0.25">
      <c r="A78" s="35" t="s">
        <v>85</v>
      </c>
      <c r="B78" s="36">
        <v>15</v>
      </c>
      <c r="C78" s="36">
        <v>12</v>
      </c>
      <c r="D78" s="36">
        <v>0</v>
      </c>
      <c r="E78" s="36">
        <v>0</v>
      </c>
      <c r="F78" s="36">
        <v>0</v>
      </c>
      <c r="G78" s="37">
        <f t="shared" si="4"/>
        <v>0</v>
      </c>
      <c r="H78" s="38">
        <f t="shared" si="5"/>
        <v>0</v>
      </c>
      <c r="I78" s="38">
        <f t="shared" si="6"/>
        <v>0</v>
      </c>
      <c r="J78" s="38">
        <f t="shared" si="7"/>
        <v>0</v>
      </c>
    </row>
    <row r="79" spans="1:10" ht="12" customHeight="1" x14ac:dyDescent="0.25">
      <c r="A79" s="35" t="s">
        <v>86</v>
      </c>
      <c r="B79" s="36">
        <v>11</v>
      </c>
      <c r="C79" s="36">
        <v>9</v>
      </c>
      <c r="D79" s="36">
        <v>1</v>
      </c>
      <c r="E79" s="36">
        <v>1</v>
      </c>
      <c r="F79" s="36">
        <v>1</v>
      </c>
      <c r="G79" s="37">
        <f t="shared" si="4"/>
        <v>0</v>
      </c>
      <c r="H79" s="38">
        <f t="shared" si="5"/>
        <v>9.0909090909090917</v>
      </c>
      <c r="I79" s="38">
        <f t="shared" si="6"/>
        <v>9.0909090909090917</v>
      </c>
      <c r="J79" s="38">
        <f t="shared" si="7"/>
        <v>0</v>
      </c>
    </row>
    <row r="80" spans="1:10" ht="12" customHeight="1" x14ac:dyDescent="0.25">
      <c r="A80" s="35" t="s">
        <v>87</v>
      </c>
      <c r="B80" s="36">
        <v>5</v>
      </c>
      <c r="C80" s="36">
        <v>4</v>
      </c>
      <c r="D80" s="36">
        <v>0</v>
      </c>
      <c r="E80" s="36">
        <v>0</v>
      </c>
      <c r="F80" s="36">
        <v>0</v>
      </c>
      <c r="G80" s="37">
        <f t="shared" si="4"/>
        <v>0</v>
      </c>
      <c r="H80" s="38">
        <f t="shared" si="5"/>
        <v>0</v>
      </c>
      <c r="I80" s="38">
        <f t="shared" si="6"/>
        <v>0</v>
      </c>
      <c r="J80" s="38">
        <f t="shared" si="7"/>
        <v>0</v>
      </c>
    </row>
    <row r="81" spans="1:10" ht="12" customHeight="1" x14ac:dyDescent="0.25">
      <c r="A81" s="35" t="s">
        <v>88</v>
      </c>
      <c r="B81" s="36">
        <v>17</v>
      </c>
      <c r="C81" s="36">
        <v>16</v>
      </c>
      <c r="D81" s="36">
        <v>1</v>
      </c>
      <c r="E81" s="36">
        <v>0</v>
      </c>
      <c r="F81" s="36">
        <v>0</v>
      </c>
      <c r="G81" s="37">
        <f t="shared" si="4"/>
        <v>1</v>
      </c>
      <c r="H81" s="38">
        <f t="shared" si="5"/>
        <v>6.25</v>
      </c>
      <c r="I81" s="38">
        <f t="shared" si="6"/>
        <v>0</v>
      </c>
      <c r="J81" s="38">
        <f t="shared" si="7"/>
        <v>6.25</v>
      </c>
    </row>
    <row r="82" spans="1:10" ht="12" customHeight="1" x14ac:dyDescent="0.25">
      <c r="A82" s="35" t="s">
        <v>89</v>
      </c>
      <c r="B82" s="36">
        <v>0</v>
      </c>
      <c r="C82" s="36">
        <v>0</v>
      </c>
      <c r="D82" s="36">
        <v>1</v>
      </c>
      <c r="E82" s="36">
        <v>2</v>
      </c>
      <c r="F82" s="36">
        <v>2</v>
      </c>
      <c r="G82" s="37">
        <f t="shared" si="4"/>
        <v>-1</v>
      </c>
      <c r="H82" s="38">
        <f t="shared" si="5"/>
        <v>100</v>
      </c>
      <c r="I82" s="38">
        <f t="shared" si="6"/>
        <v>200</v>
      </c>
      <c r="J82" s="38">
        <f t="shared" si="7"/>
        <v>-100</v>
      </c>
    </row>
    <row r="83" spans="1:10" ht="12" customHeight="1" x14ac:dyDescent="0.25">
      <c r="A83" s="35" t="s">
        <v>90</v>
      </c>
      <c r="B83" s="36">
        <v>9</v>
      </c>
      <c r="C83" s="36">
        <v>9</v>
      </c>
      <c r="D83" s="36">
        <v>1</v>
      </c>
      <c r="E83" s="36">
        <v>1</v>
      </c>
      <c r="F83" s="36">
        <v>0</v>
      </c>
      <c r="G83" s="37">
        <f t="shared" si="4"/>
        <v>1</v>
      </c>
      <c r="H83" s="38">
        <f t="shared" si="5"/>
        <v>12.5</v>
      </c>
      <c r="I83" s="38">
        <f t="shared" si="6"/>
        <v>0</v>
      </c>
      <c r="J83" s="38">
        <f t="shared" si="7"/>
        <v>12.5</v>
      </c>
    </row>
    <row r="84" spans="1:10" ht="12" customHeight="1" x14ac:dyDescent="0.25">
      <c r="A84" s="35" t="s">
        <v>91</v>
      </c>
      <c r="B84" s="36">
        <v>2</v>
      </c>
      <c r="C84" s="36">
        <v>2</v>
      </c>
      <c r="D84" s="36">
        <v>0</v>
      </c>
      <c r="E84" s="36">
        <v>0</v>
      </c>
      <c r="F84" s="36">
        <v>0</v>
      </c>
      <c r="G84" s="37">
        <f t="shared" si="4"/>
        <v>0</v>
      </c>
      <c r="H84" s="38">
        <f t="shared" si="5"/>
        <v>0</v>
      </c>
      <c r="I84" s="38">
        <f t="shared" si="6"/>
        <v>0</v>
      </c>
      <c r="J84" s="38">
        <f t="shared" si="7"/>
        <v>0</v>
      </c>
    </row>
    <row r="85" spans="1:10" ht="12" customHeight="1" x14ac:dyDescent="0.25">
      <c r="A85" s="35" t="s">
        <v>92</v>
      </c>
      <c r="B85" s="36">
        <v>16</v>
      </c>
      <c r="C85" s="36">
        <v>16</v>
      </c>
      <c r="D85" s="36">
        <v>0</v>
      </c>
      <c r="E85" s="36">
        <v>1</v>
      </c>
      <c r="F85" s="36">
        <v>1</v>
      </c>
      <c r="G85" s="37">
        <f t="shared" si="4"/>
        <v>-1</v>
      </c>
      <c r="H85" s="38">
        <f t="shared" si="5"/>
        <v>0</v>
      </c>
      <c r="I85" s="38">
        <f t="shared" si="6"/>
        <v>5.8823529411764701</v>
      </c>
      <c r="J85" s="38">
        <f t="shared" si="7"/>
        <v>-5.8823529411764701</v>
      </c>
    </row>
    <row r="86" spans="1:10" ht="12" customHeight="1" x14ac:dyDescent="0.25">
      <c r="A86" s="35" t="s">
        <v>93</v>
      </c>
      <c r="B86" s="36">
        <v>14</v>
      </c>
      <c r="C86" s="36">
        <v>11</v>
      </c>
      <c r="D86" s="36">
        <v>0</v>
      </c>
      <c r="E86" s="36">
        <v>1</v>
      </c>
      <c r="F86" s="36">
        <v>1</v>
      </c>
      <c r="G86" s="37">
        <f t="shared" si="4"/>
        <v>-1</v>
      </c>
      <c r="H86" s="38">
        <f t="shared" si="5"/>
        <v>0</v>
      </c>
      <c r="I86" s="38">
        <f t="shared" si="6"/>
        <v>6.666666666666667</v>
      </c>
      <c r="J86" s="38">
        <f t="shared" si="7"/>
        <v>-6.666666666666667</v>
      </c>
    </row>
    <row r="87" spans="1:10" ht="12" customHeight="1" x14ac:dyDescent="0.25">
      <c r="A87" s="35" t="s">
        <v>94</v>
      </c>
      <c r="B87" s="36">
        <v>28</v>
      </c>
      <c r="C87" s="36">
        <v>22</v>
      </c>
      <c r="D87" s="36">
        <v>0</v>
      </c>
      <c r="E87" s="36">
        <v>2</v>
      </c>
      <c r="F87" s="36">
        <v>1</v>
      </c>
      <c r="G87" s="37">
        <f t="shared" si="4"/>
        <v>-1</v>
      </c>
      <c r="H87" s="38">
        <f t="shared" si="5"/>
        <v>0</v>
      </c>
      <c r="I87" s="38">
        <f t="shared" si="6"/>
        <v>3.4482758620689653</v>
      </c>
      <c r="J87" s="38">
        <f t="shared" si="7"/>
        <v>-3.4482758620689653</v>
      </c>
    </row>
    <row r="88" spans="1:10" ht="12" customHeight="1" x14ac:dyDescent="0.25">
      <c r="A88" s="35" t="s">
        <v>95</v>
      </c>
      <c r="B88" s="36">
        <v>4</v>
      </c>
      <c r="C88" s="36">
        <v>4</v>
      </c>
      <c r="D88" s="36">
        <v>0</v>
      </c>
      <c r="E88" s="36">
        <v>0</v>
      </c>
      <c r="F88" s="36">
        <v>0</v>
      </c>
      <c r="G88" s="37">
        <f t="shared" si="4"/>
        <v>0</v>
      </c>
      <c r="H88" s="38">
        <f t="shared" si="5"/>
        <v>0</v>
      </c>
      <c r="I88" s="38">
        <f t="shared" si="6"/>
        <v>0</v>
      </c>
      <c r="J88" s="38">
        <f t="shared" si="7"/>
        <v>0</v>
      </c>
    </row>
    <row r="89" spans="1:10" ht="12" customHeight="1" x14ac:dyDescent="0.25">
      <c r="A89" s="35" t="s">
        <v>96</v>
      </c>
      <c r="B89" s="36">
        <v>19</v>
      </c>
      <c r="C89" s="36">
        <v>19</v>
      </c>
      <c r="D89" s="36">
        <v>0</v>
      </c>
      <c r="E89" s="36">
        <v>2</v>
      </c>
      <c r="F89" s="36">
        <v>2</v>
      </c>
      <c r="G89" s="37">
        <f t="shared" si="4"/>
        <v>-2</v>
      </c>
      <c r="H89" s="38">
        <f t="shared" si="5"/>
        <v>0</v>
      </c>
      <c r="I89" s="38">
        <f t="shared" si="6"/>
        <v>9.5238095238095237</v>
      </c>
      <c r="J89" s="38">
        <f t="shared" si="7"/>
        <v>-9.5238095238095237</v>
      </c>
    </row>
    <row r="90" spans="1:10" ht="12" customHeight="1" x14ac:dyDescent="0.25">
      <c r="A90" s="35" t="s">
        <v>97</v>
      </c>
      <c r="B90" s="36">
        <v>20</v>
      </c>
      <c r="C90" s="36">
        <v>19</v>
      </c>
      <c r="D90" s="36">
        <v>1</v>
      </c>
      <c r="E90" s="36">
        <v>0</v>
      </c>
      <c r="F90" s="36">
        <v>0</v>
      </c>
      <c r="G90" s="37">
        <f t="shared" si="4"/>
        <v>1</v>
      </c>
      <c r="H90" s="38">
        <f t="shared" si="5"/>
        <v>5.2631578947368416</v>
      </c>
      <c r="I90" s="38">
        <f t="shared" si="6"/>
        <v>0</v>
      </c>
      <c r="J90" s="38">
        <f t="shared" si="7"/>
        <v>5.2631578947368416</v>
      </c>
    </row>
    <row r="91" spans="1:10" ht="12" customHeight="1" x14ac:dyDescent="0.25">
      <c r="A91" s="35" t="s">
        <v>98</v>
      </c>
      <c r="B91" s="36">
        <v>15</v>
      </c>
      <c r="C91" s="36">
        <v>13</v>
      </c>
      <c r="D91" s="36">
        <v>0</v>
      </c>
      <c r="E91" s="36">
        <v>1</v>
      </c>
      <c r="F91" s="36">
        <v>1</v>
      </c>
      <c r="G91" s="37">
        <f t="shared" si="4"/>
        <v>-1</v>
      </c>
      <c r="H91" s="38">
        <f t="shared" si="5"/>
        <v>0</v>
      </c>
      <c r="I91" s="38">
        <f t="shared" si="6"/>
        <v>6.25</v>
      </c>
      <c r="J91" s="38">
        <f t="shared" si="7"/>
        <v>-6.25</v>
      </c>
    </row>
    <row r="92" spans="1:10" ht="12" customHeight="1" x14ac:dyDescent="0.25">
      <c r="A92" s="35" t="s">
        <v>99</v>
      </c>
      <c r="B92" s="36">
        <v>19</v>
      </c>
      <c r="C92" s="36">
        <v>18</v>
      </c>
      <c r="D92" s="36">
        <v>1</v>
      </c>
      <c r="E92" s="36">
        <v>1</v>
      </c>
      <c r="F92" s="36">
        <v>1</v>
      </c>
      <c r="G92" s="37">
        <f t="shared" si="4"/>
        <v>0</v>
      </c>
      <c r="H92" s="38">
        <f t="shared" si="5"/>
        <v>5.2631578947368416</v>
      </c>
      <c r="I92" s="38">
        <f t="shared" si="6"/>
        <v>5.2631578947368416</v>
      </c>
      <c r="J92" s="38">
        <f t="shared" si="7"/>
        <v>0</v>
      </c>
    </row>
    <row r="93" spans="1:10" ht="12" customHeight="1" x14ac:dyDescent="0.25">
      <c r="A93" s="35" t="s">
        <v>100</v>
      </c>
      <c r="B93" s="36">
        <v>11</v>
      </c>
      <c r="C93" s="36">
        <v>11</v>
      </c>
      <c r="D93" s="36">
        <v>0</v>
      </c>
      <c r="E93" s="36">
        <v>0</v>
      </c>
      <c r="F93" s="36">
        <v>0</v>
      </c>
      <c r="G93" s="37">
        <f t="shared" si="4"/>
        <v>0</v>
      </c>
      <c r="H93" s="38">
        <f t="shared" si="5"/>
        <v>0</v>
      </c>
      <c r="I93" s="38">
        <f t="shared" si="6"/>
        <v>0</v>
      </c>
      <c r="J93" s="38">
        <f t="shared" si="7"/>
        <v>0</v>
      </c>
    </row>
    <row r="94" spans="1:10" ht="12" customHeight="1" x14ac:dyDescent="0.25">
      <c r="A94" s="35" t="s">
        <v>101</v>
      </c>
      <c r="B94" s="36">
        <v>35</v>
      </c>
      <c r="C94" s="36">
        <v>28</v>
      </c>
      <c r="D94" s="36">
        <v>0</v>
      </c>
      <c r="E94" s="36">
        <v>2</v>
      </c>
      <c r="F94" s="36">
        <v>2</v>
      </c>
      <c r="G94" s="37">
        <f t="shared" si="4"/>
        <v>-2</v>
      </c>
      <c r="H94" s="38">
        <f t="shared" si="5"/>
        <v>0</v>
      </c>
      <c r="I94" s="38">
        <f t="shared" si="6"/>
        <v>5.4054054054054053</v>
      </c>
      <c r="J94" s="38">
        <f t="shared" si="7"/>
        <v>-5.4054054054054053</v>
      </c>
    </row>
    <row r="95" spans="1:10" ht="12" customHeight="1" x14ac:dyDescent="0.25">
      <c r="A95" s="35" t="s">
        <v>102</v>
      </c>
      <c r="B95" s="36">
        <v>1</v>
      </c>
      <c r="C95" s="36">
        <v>1</v>
      </c>
      <c r="D95" s="36">
        <v>1</v>
      </c>
      <c r="E95" s="36">
        <v>0</v>
      </c>
      <c r="F95" s="36">
        <v>0</v>
      </c>
      <c r="G95" s="37">
        <f t="shared" si="4"/>
        <v>1</v>
      </c>
      <c r="H95" s="39" t="s">
        <v>108</v>
      </c>
      <c r="I95" s="39" t="s">
        <v>108</v>
      </c>
      <c r="J95" s="39" t="s">
        <v>108</v>
      </c>
    </row>
    <row r="96" spans="1:10" ht="12" customHeight="1" x14ac:dyDescent="0.25">
      <c r="A96" s="35" t="s">
        <v>103</v>
      </c>
      <c r="B96" s="36">
        <v>1</v>
      </c>
      <c r="C96" s="36">
        <v>1</v>
      </c>
      <c r="D96" s="36">
        <v>0</v>
      </c>
      <c r="E96" s="36">
        <v>1</v>
      </c>
      <c r="F96" s="36">
        <v>1</v>
      </c>
      <c r="G96" s="37">
        <f t="shared" si="4"/>
        <v>-1</v>
      </c>
      <c r="H96" s="38">
        <f t="shared" si="5"/>
        <v>0</v>
      </c>
      <c r="I96" s="38">
        <f t="shared" si="6"/>
        <v>50</v>
      </c>
      <c r="J96" s="38">
        <f t="shared" si="7"/>
        <v>-50</v>
      </c>
    </row>
    <row r="97" spans="1:10" ht="12" customHeight="1" x14ac:dyDescent="0.25">
      <c r="A97" s="35" t="s">
        <v>104</v>
      </c>
      <c r="B97" s="36">
        <v>5</v>
      </c>
      <c r="C97" s="36">
        <v>3</v>
      </c>
      <c r="D97" s="36">
        <v>0</v>
      </c>
      <c r="E97" s="36">
        <v>1</v>
      </c>
      <c r="F97" s="36">
        <v>0</v>
      </c>
      <c r="G97" s="37">
        <f t="shared" si="4"/>
        <v>0</v>
      </c>
      <c r="H97" s="38">
        <f t="shared" si="5"/>
        <v>0</v>
      </c>
      <c r="I97" s="38">
        <f t="shared" si="6"/>
        <v>0</v>
      </c>
      <c r="J97" s="38">
        <f t="shared" si="7"/>
        <v>0</v>
      </c>
    </row>
    <row r="98" spans="1:10" ht="12" customHeight="1" x14ac:dyDescent="0.25">
      <c r="A98" s="35" t="s">
        <v>105</v>
      </c>
      <c r="B98" s="36">
        <v>0</v>
      </c>
      <c r="C98" s="36">
        <v>0</v>
      </c>
      <c r="D98" s="36">
        <v>0</v>
      </c>
      <c r="E98" s="36">
        <v>1</v>
      </c>
      <c r="F98" s="36">
        <v>1</v>
      </c>
      <c r="G98" s="37">
        <f t="shared" si="4"/>
        <v>-1</v>
      </c>
      <c r="H98" s="38">
        <f t="shared" si="5"/>
        <v>0</v>
      </c>
      <c r="I98" s="38">
        <f t="shared" si="6"/>
        <v>100</v>
      </c>
      <c r="J98" s="38">
        <f t="shared" si="7"/>
        <v>-100</v>
      </c>
    </row>
    <row r="99" spans="1:10" ht="12" customHeight="1" x14ac:dyDescent="0.25">
      <c r="A99" s="40" t="s">
        <v>106</v>
      </c>
      <c r="B99" s="41">
        <v>4</v>
      </c>
      <c r="C99" s="41">
        <v>4</v>
      </c>
      <c r="D99" s="41">
        <v>1</v>
      </c>
      <c r="E99" s="41">
        <v>2</v>
      </c>
      <c r="F99" s="41">
        <v>1</v>
      </c>
      <c r="G99" s="42">
        <f t="shared" si="4"/>
        <v>0</v>
      </c>
      <c r="H99" s="43">
        <f t="shared" si="5"/>
        <v>25</v>
      </c>
      <c r="I99" s="43">
        <f t="shared" si="6"/>
        <v>25</v>
      </c>
      <c r="J99" s="43">
        <f t="shared" si="7"/>
        <v>0</v>
      </c>
    </row>
    <row r="100" spans="1:10" ht="13.15" customHeight="1" x14ac:dyDescent="0.25">
      <c r="A100" s="31" t="s">
        <v>109</v>
      </c>
      <c r="B100" s="32">
        <v>1155</v>
      </c>
      <c r="C100" s="32">
        <v>1033</v>
      </c>
      <c r="D100" s="32">
        <v>55</v>
      </c>
      <c r="E100" s="32">
        <v>100</v>
      </c>
      <c r="F100" s="32">
        <v>82</v>
      </c>
      <c r="G100" s="33">
        <f t="shared" si="4"/>
        <v>-27</v>
      </c>
      <c r="H100" s="34">
        <f t="shared" si="5"/>
        <v>4.6531302876480547</v>
      </c>
      <c r="I100" s="34">
        <f t="shared" si="6"/>
        <v>6.9373942470389167</v>
      </c>
      <c r="J100" s="34">
        <f t="shared" si="7"/>
        <v>-2.2842639593908629</v>
      </c>
    </row>
    <row r="101" spans="1:10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5">
      <c r="A102" s="3" t="s">
        <v>110</v>
      </c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A103" s="3" t="s">
        <v>111</v>
      </c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8"/>
  <sheetViews>
    <sheetView workbookViewId="0">
      <selection activeCell="D22" sqref="D22"/>
    </sheetView>
  </sheetViews>
  <sheetFormatPr defaultRowHeight="15" x14ac:dyDescent="0.25"/>
  <cols>
    <col min="1" max="1" width="15.85546875" customWidth="1"/>
    <col min="2" max="8" width="8.5703125" customWidth="1"/>
    <col min="9" max="9" width="10.7109375" customWidth="1"/>
    <col min="10" max="10" width="9.42578125" hidden="1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" customHeight="1" x14ac:dyDescent="0.25">
      <c r="A1" s="49" t="s">
        <v>128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4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23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ref="G5:G19" si="0">D5-F5</f>
        <v>0</v>
      </c>
      <c r="H5" s="6">
        <f t="shared" ref="H5:H19" si="1">D5/(B5-D5+F5)*100</f>
        <v>0</v>
      </c>
      <c r="I5" s="6">
        <f t="shared" ref="I5:I19" si="2">F5/(B5-D5+F5)*100</f>
        <v>0</v>
      </c>
      <c r="J5" s="6">
        <f t="shared" ref="J5:J19" si="3">G5/(B5-D5+F5)*100</f>
        <v>0</v>
      </c>
    </row>
    <row r="6" spans="1:10" ht="12" customHeight="1" x14ac:dyDescent="0.25">
      <c r="A6" s="7" t="s">
        <v>25</v>
      </c>
      <c r="B6" s="8">
        <v>0</v>
      </c>
      <c r="C6" s="8">
        <v>0</v>
      </c>
      <c r="D6" s="8">
        <v>0</v>
      </c>
      <c r="E6" s="8">
        <v>1</v>
      </c>
      <c r="F6" s="8">
        <v>1</v>
      </c>
      <c r="G6" s="5">
        <f t="shared" si="0"/>
        <v>-1</v>
      </c>
      <c r="H6" s="6">
        <f t="shared" si="1"/>
        <v>0</v>
      </c>
      <c r="I6" s="6">
        <f t="shared" si="2"/>
        <v>100</v>
      </c>
      <c r="J6" s="6">
        <f t="shared" si="3"/>
        <v>-100</v>
      </c>
    </row>
    <row r="7" spans="1:10" ht="12" customHeight="1" x14ac:dyDescent="0.25">
      <c r="A7" s="7" t="s">
        <v>28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 ht="12" customHeight="1" x14ac:dyDescent="0.25">
      <c r="A8" s="7" t="s">
        <v>38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 ht="12" customHeight="1" x14ac:dyDescent="0.25">
      <c r="A9" s="7" t="s">
        <v>39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 ht="12" customHeight="1" x14ac:dyDescent="0.25">
      <c r="A10" s="7" t="s">
        <v>46</v>
      </c>
      <c r="B10" s="8">
        <v>2</v>
      </c>
      <c r="C10" s="8">
        <v>2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 ht="12" customHeight="1" x14ac:dyDescent="0.25">
      <c r="A11" s="7" t="s">
        <v>54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 ht="12" customHeight="1" x14ac:dyDescent="0.25">
      <c r="A12" s="7" t="s">
        <v>72</v>
      </c>
      <c r="B12" s="8">
        <v>4</v>
      </c>
      <c r="C12" s="8">
        <v>4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 ht="12" customHeight="1" x14ac:dyDescent="0.25">
      <c r="A13" s="7" t="s">
        <v>73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 ht="12" customHeight="1" x14ac:dyDescent="0.25">
      <c r="A14" s="7" t="s">
        <v>75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 ht="12" customHeight="1" x14ac:dyDescent="0.25">
      <c r="A15" s="7" t="s">
        <v>78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 ht="12" customHeight="1" x14ac:dyDescent="0.25">
      <c r="A16" s="7" t="s">
        <v>91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 ht="12" customHeight="1" x14ac:dyDescent="0.25">
      <c r="A17" s="7" t="s">
        <v>92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 ht="12" customHeight="1" x14ac:dyDescent="0.25">
      <c r="A18" s="14" t="s">
        <v>94</v>
      </c>
      <c r="B18" s="15">
        <v>1</v>
      </c>
      <c r="C18" s="15">
        <v>1</v>
      </c>
      <c r="D18" s="15">
        <v>0</v>
      </c>
      <c r="E18" s="15">
        <v>0</v>
      </c>
      <c r="F18" s="15">
        <v>0</v>
      </c>
      <c r="G18" s="24">
        <f t="shared" si="0"/>
        <v>0</v>
      </c>
      <c r="H18" s="25">
        <f t="shared" si="1"/>
        <v>0</v>
      </c>
      <c r="I18" s="25">
        <f t="shared" si="2"/>
        <v>0</v>
      </c>
      <c r="J18" s="25">
        <f t="shared" si="3"/>
        <v>0</v>
      </c>
    </row>
    <row r="19" spans="1:10" ht="13.15" customHeight="1" x14ac:dyDescent="0.25">
      <c r="A19" s="18" t="s">
        <v>109</v>
      </c>
      <c r="B19" s="19">
        <v>17</v>
      </c>
      <c r="C19" s="19">
        <v>17</v>
      </c>
      <c r="D19" s="19">
        <v>0</v>
      </c>
      <c r="E19" s="19">
        <v>1</v>
      </c>
      <c r="F19" s="19">
        <v>1</v>
      </c>
      <c r="G19" s="29">
        <f t="shared" si="0"/>
        <v>-1</v>
      </c>
      <c r="H19" s="30">
        <f t="shared" si="1"/>
        <v>0</v>
      </c>
      <c r="I19" s="30">
        <f t="shared" si="2"/>
        <v>5.5555555555555554</v>
      </c>
      <c r="J19" s="30">
        <f t="shared" si="3"/>
        <v>-5.5555555555555554</v>
      </c>
    </row>
    <row r="20" spans="1:10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</row>
    <row r="21" spans="1:10" x14ac:dyDescent="0.25">
      <c r="A21" s="23" t="s">
        <v>110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5">
      <c r="A22" s="23" t="s">
        <v>111</v>
      </c>
      <c r="B22" s="22"/>
      <c r="C22" s="22"/>
      <c r="D22" s="22"/>
      <c r="E22" s="22"/>
      <c r="F22" s="22"/>
      <c r="G22" s="22"/>
      <c r="H22" s="22"/>
      <c r="I22" s="22"/>
      <c r="J22" s="22"/>
    </row>
    <row r="23" spans="1:10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0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 spans="1:10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 spans="1:10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 spans="1:10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 spans="1:10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0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0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spans="1:10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 spans="1:10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 spans="1:10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 spans="1:10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 spans="1:10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 spans="1:10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 spans="1:10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 spans="1:10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</row>
    <row r="44" spans="1:10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 spans="1:10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 spans="1:10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 spans="1:10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 spans="1:10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 spans="1:10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</row>
    <row r="50" spans="1:10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</row>
    <row r="51" spans="1:10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</row>
    <row r="52" spans="1:10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</row>
    <row r="53" spans="1:10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</row>
    <row r="54" spans="1:10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 spans="1:10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 spans="1:10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 spans="1:10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 spans="1:10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 spans="1:10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</row>
    <row r="60" spans="1:10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 spans="1:10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 spans="1:10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0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0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 spans="1:10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 spans="1:10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spans="1:10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  <row r="183" spans="1:1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</row>
    <row r="184" spans="1:1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</row>
    <row r="185" spans="1:1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</row>
    <row r="186" spans="1:1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</row>
    <row r="187" spans="1:1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</row>
    <row r="188" spans="1:1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</row>
    <row r="189" spans="1:1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</row>
    <row r="190" spans="1:1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</row>
    <row r="191" spans="1:1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</row>
    <row r="192" spans="1:1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</row>
    <row r="193" spans="1:1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</row>
    <row r="194" spans="1:1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</row>
    <row r="195" spans="1:1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</row>
    <row r="196" spans="1:1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</row>
    <row r="197" spans="1:1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</row>
    <row r="198" spans="1:1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</row>
    <row r="199" spans="1:1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</row>
    <row r="200" spans="1:1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</row>
    <row r="201" spans="1:1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</row>
    <row r="202" spans="1:1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</row>
    <row r="203" spans="1:1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</row>
    <row r="204" spans="1:1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</row>
    <row r="205" spans="1:1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</row>
    <row r="206" spans="1:1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</row>
    <row r="207" spans="1:1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</row>
    <row r="208" spans="1:1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</row>
    <row r="209" spans="1:1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</row>
    <row r="210" spans="1:1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</row>
    <row r="211" spans="1:1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</row>
    <row r="212" spans="1:1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</row>
    <row r="213" spans="1:1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</row>
    <row r="214" spans="1:1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</row>
    <row r="216" spans="1:1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</row>
    <row r="217" spans="1:1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</row>
    <row r="218" spans="1:1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</row>
    <row r="219" spans="1:1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</row>
    <row r="220" spans="1:1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</row>
    <row r="221" spans="1:1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</row>
    <row r="222" spans="1:1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</row>
    <row r="223" spans="1:1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</row>
    <row r="224" spans="1:1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</row>
    <row r="225" spans="1:1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</row>
    <row r="226" spans="1:1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</row>
    <row r="227" spans="1:1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</row>
    <row r="228" spans="1:1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</row>
    <row r="229" spans="1:1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</row>
    <row r="230" spans="1:1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</row>
    <row r="231" spans="1:1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</row>
    <row r="232" spans="1:1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</row>
    <row r="233" spans="1:1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</row>
    <row r="235" spans="1:1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</row>
    <row r="236" spans="1:1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</row>
    <row r="237" spans="1:1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</row>
    <row r="238" spans="1:1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</row>
    <row r="239" spans="1:1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</row>
    <row r="240" spans="1:1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</row>
    <row r="241" spans="1:1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</row>
    <row r="242" spans="1:1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</row>
    <row r="243" spans="1:1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</row>
    <row r="244" spans="1:1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</row>
    <row r="245" spans="1:1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</row>
    <row r="246" spans="1:1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</row>
    <row r="247" spans="1:1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</row>
    <row r="248" spans="1:1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</row>
    <row r="249" spans="1:1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</row>
    <row r="250" spans="1:1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</row>
    <row r="251" spans="1:1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</row>
    <row r="252" spans="1:1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</row>
    <row r="253" spans="1:1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</row>
    <row r="254" spans="1:1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</row>
    <row r="255" spans="1:1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</row>
    <row r="256" spans="1:1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</row>
    <row r="257" spans="1:1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</row>
    <row r="258" spans="1:1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</row>
    <row r="259" spans="1:1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</row>
    <row r="260" spans="1:1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</row>
    <row r="261" spans="1:1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</row>
    <row r="262" spans="1:1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</row>
    <row r="263" spans="1:1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</row>
    <row r="264" spans="1:1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</row>
    <row r="265" spans="1:1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</row>
    <row r="266" spans="1:1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</row>
    <row r="267" spans="1:1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</row>
    <row r="268" spans="1:1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</row>
    <row r="269" spans="1:1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</row>
    <row r="270" spans="1:1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</row>
    <row r="271" spans="1:1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</row>
    <row r="272" spans="1:1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</row>
    <row r="273" spans="1:1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</row>
    <row r="274" spans="1:1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</row>
    <row r="275" spans="1:1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</row>
    <row r="276" spans="1:1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</row>
    <row r="277" spans="1:1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</row>
    <row r="278" spans="1:1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</row>
    <row r="279" spans="1:10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</row>
    <row r="281" spans="1:10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</row>
    <row r="282" spans="1:10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</row>
    <row r="283" spans="1:10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</row>
    <row r="284" spans="1:10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</row>
    <row r="285" spans="1:10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</row>
    <row r="286" spans="1:10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</row>
    <row r="287" spans="1:10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</row>
    <row r="288" spans="1:10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</row>
    <row r="289" spans="1:10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</row>
    <row r="290" spans="1:10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</row>
    <row r="291" spans="1:10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</row>
    <row r="292" spans="1:10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</row>
    <row r="294" spans="1:10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</row>
    <row r="295" spans="1:10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</row>
    <row r="296" spans="1:10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</row>
    <row r="297" spans="1:10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</row>
    <row r="298" spans="1:10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</row>
    <row r="299" spans="1:10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</row>
    <row r="300" spans="1:10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</row>
    <row r="301" spans="1:10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</row>
    <row r="302" spans="1:10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</row>
    <row r="303" spans="1:10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</row>
    <row r="304" spans="1:10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</row>
    <row r="305" spans="1:10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</row>
    <row r="306" spans="1:10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</row>
    <row r="307" spans="1:10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</row>
    <row r="308" spans="1:10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</row>
    <row r="309" spans="1:10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</row>
    <row r="310" spans="1:10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</row>
    <row r="311" spans="1:10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</row>
    <row r="312" spans="1:10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</row>
    <row r="313" spans="1:10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</row>
    <row r="314" spans="1:10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</row>
    <row r="315" spans="1:10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</row>
    <row r="316" spans="1:10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</row>
    <row r="317" spans="1:10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</row>
    <row r="318" spans="1:10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workbookViewId="0">
      <selection activeCell="K23" sqref="K23"/>
    </sheetView>
  </sheetViews>
  <sheetFormatPr defaultRowHeight="15" x14ac:dyDescent="0.25"/>
  <cols>
    <col min="1" max="1" width="15.42578125" customWidth="1"/>
    <col min="2" max="5" width="7.85546875" customWidth="1"/>
    <col min="6" max="6" width="9.28515625" customWidth="1"/>
    <col min="7" max="9" width="7.85546875" customWidth="1"/>
    <col min="10" max="10" width="6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43.9" customHeight="1" x14ac:dyDescent="0.25">
      <c r="A1" s="49" t="s">
        <v>127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B2" s="2"/>
      <c r="C2" s="2"/>
      <c r="D2" s="2"/>
      <c r="E2" s="2"/>
      <c r="F2" s="2"/>
      <c r="G2" s="2"/>
      <c r="H2" s="2"/>
      <c r="I2" s="2"/>
      <c r="J2" s="2"/>
    </row>
    <row r="3" spans="1:10" ht="30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25</v>
      </c>
      <c r="B5" s="8">
        <v>0</v>
      </c>
      <c r="C5" s="8">
        <v>0</v>
      </c>
      <c r="D5" s="8">
        <v>0</v>
      </c>
      <c r="E5" s="8">
        <v>1</v>
      </c>
      <c r="F5" s="8">
        <v>1</v>
      </c>
      <c r="G5" s="5">
        <f t="shared" ref="G5:G20" si="0">D5-F5</f>
        <v>-1</v>
      </c>
      <c r="H5" s="6">
        <f t="shared" ref="H5:H20" si="1">D5/(B5-D5+F5)*100</f>
        <v>0</v>
      </c>
      <c r="I5" s="6">
        <f t="shared" ref="I5:I20" si="2">F5/(B5-D5+F5)*100</f>
        <v>100</v>
      </c>
      <c r="J5" s="6">
        <f t="shared" ref="J5:J20" si="3">G5/(B5-D5+F5)*100</f>
        <v>-100</v>
      </c>
    </row>
    <row r="6" spans="1:10" ht="12" customHeight="1" x14ac:dyDescent="0.25">
      <c r="A6" s="7" t="s">
        <v>29</v>
      </c>
      <c r="B6" s="8">
        <v>0</v>
      </c>
      <c r="C6" s="8">
        <v>0</v>
      </c>
      <c r="D6" s="8">
        <v>0</v>
      </c>
      <c r="E6" s="8">
        <v>1</v>
      </c>
      <c r="F6" s="8">
        <v>1</v>
      </c>
      <c r="G6" s="5">
        <f t="shared" si="0"/>
        <v>-1</v>
      </c>
      <c r="H6" s="6">
        <f t="shared" si="1"/>
        <v>0</v>
      </c>
      <c r="I6" s="6">
        <f t="shared" si="2"/>
        <v>100</v>
      </c>
      <c r="J6" s="6">
        <f t="shared" si="3"/>
        <v>-100</v>
      </c>
    </row>
    <row r="7" spans="1:10" ht="12" customHeight="1" x14ac:dyDescent="0.25">
      <c r="A7" s="7" t="s">
        <v>31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 ht="12" customHeight="1" x14ac:dyDescent="0.25">
      <c r="A8" s="7" t="s">
        <v>39</v>
      </c>
      <c r="B8" s="8">
        <v>1</v>
      </c>
      <c r="C8" s="8">
        <v>0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 ht="12" customHeight="1" x14ac:dyDescent="0.25">
      <c r="A9" s="7" t="s">
        <v>43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 ht="12" customHeight="1" x14ac:dyDescent="0.25">
      <c r="A10" s="7" t="s">
        <v>44</v>
      </c>
      <c r="B10" s="8">
        <v>1</v>
      </c>
      <c r="C10" s="8">
        <v>0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 ht="12" customHeight="1" x14ac:dyDescent="0.25">
      <c r="A11" s="7" t="s">
        <v>49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 ht="12" customHeight="1" x14ac:dyDescent="0.25">
      <c r="A12" s="7" t="s">
        <v>62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 ht="12" customHeight="1" x14ac:dyDescent="0.25">
      <c r="A13" s="7" t="s">
        <v>70</v>
      </c>
      <c r="B13" s="8">
        <v>1</v>
      </c>
      <c r="C13" s="8">
        <v>0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 ht="12" customHeight="1" x14ac:dyDescent="0.25">
      <c r="A14" s="7" t="s">
        <v>72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 ht="12" customHeight="1" x14ac:dyDescent="0.25">
      <c r="A15" s="7" t="s">
        <v>73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 ht="12" customHeight="1" x14ac:dyDescent="0.25">
      <c r="A16" s="7" t="s">
        <v>88</v>
      </c>
      <c r="B16" s="8">
        <v>2</v>
      </c>
      <c r="C16" s="8">
        <v>2</v>
      </c>
      <c r="D16" s="8">
        <v>0</v>
      </c>
      <c r="E16" s="8">
        <v>1</v>
      </c>
      <c r="F16" s="8">
        <v>1</v>
      </c>
      <c r="G16" s="5">
        <f t="shared" si="0"/>
        <v>-1</v>
      </c>
      <c r="H16" s="6">
        <f t="shared" si="1"/>
        <v>0</v>
      </c>
      <c r="I16" s="6">
        <f t="shared" si="2"/>
        <v>33.333333333333329</v>
      </c>
      <c r="J16" s="6">
        <f t="shared" si="3"/>
        <v>-33.333333333333329</v>
      </c>
    </row>
    <row r="17" spans="1:10" ht="12" customHeight="1" x14ac:dyDescent="0.25">
      <c r="A17" s="7" t="s">
        <v>90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 ht="12" customHeight="1" x14ac:dyDescent="0.25">
      <c r="A18" s="7" t="s">
        <v>92</v>
      </c>
      <c r="B18" s="8">
        <v>1</v>
      </c>
      <c r="C18" s="8">
        <v>1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 ht="12" customHeight="1" x14ac:dyDescent="0.25">
      <c r="A19" s="14" t="s">
        <v>93</v>
      </c>
      <c r="B19" s="15">
        <v>2</v>
      </c>
      <c r="C19" s="15">
        <v>2</v>
      </c>
      <c r="D19" s="15">
        <v>0</v>
      </c>
      <c r="E19" s="15">
        <v>0</v>
      </c>
      <c r="F19" s="15">
        <v>0</v>
      </c>
      <c r="G19" s="24">
        <f t="shared" si="0"/>
        <v>0</v>
      </c>
      <c r="H19" s="25">
        <f t="shared" si="1"/>
        <v>0</v>
      </c>
      <c r="I19" s="25">
        <f t="shared" si="2"/>
        <v>0</v>
      </c>
      <c r="J19" s="25">
        <f t="shared" si="3"/>
        <v>0</v>
      </c>
    </row>
    <row r="20" spans="1:10" ht="12" customHeight="1" x14ac:dyDescent="0.25">
      <c r="A20" s="18" t="s">
        <v>109</v>
      </c>
      <c r="B20" s="19">
        <v>15</v>
      </c>
      <c r="C20" s="19">
        <v>12</v>
      </c>
      <c r="D20" s="19">
        <v>0</v>
      </c>
      <c r="E20" s="19">
        <v>3</v>
      </c>
      <c r="F20" s="19">
        <v>3</v>
      </c>
      <c r="G20" s="26">
        <f t="shared" si="0"/>
        <v>-3</v>
      </c>
      <c r="H20" s="27">
        <f t="shared" si="1"/>
        <v>0</v>
      </c>
      <c r="I20" s="27">
        <f t="shared" si="2"/>
        <v>16.666666666666664</v>
      </c>
      <c r="J20" s="27">
        <f t="shared" si="3"/>
        <v>-16.666666666666664</v>
      </c>
    </row>
    <row r="21" spans="1:10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</row>
    <row r="22" spans="1:10" s="9" customFormat="1" x14ac:dyDescent="0.25">
      <c r="A22" s="23" t="s">
        <v>110</v>
      </c>
      <c r="B22" s="22"/>
      <c r="C22" s="22"/>
      <c r="D22" s="22"/>
      <c r="E22" s="22"/>
      <c r="F22" s="22"/>
      <c r="G22" s="22"/>
      <c r="H22" s="22"/>
      <c r="I22" s="22"/>
      <c r="J22" s="22"/>
    </row>
    <row r="23" spans="1:10" s="9" customFormat="1" x14ac:dyDescent="0.25">
      <c r="A23" s="23" t="s">
        <v>111</v>
      </c>
      <c r="B23" s="22"/>
      <c r="C23" s="22"/>
      <c r="D23" s="22"/>
      <c r="E23" s="22"/>
      <c r="F23" s="22"/>
      <c r="G23" s="22"/>
      <c r="H23" s="22"/>
      <c r="I23" s="22"/>
      <c r="J23" s="22"/>
    </row>
    <row r="24" spans="1:10" s="9" customForma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 spans="1:10" s="9" customFormat="1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</row>
    <row r="26" spans="1:10" s="9" customFormat="1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 spans="1:10" s="9" customForma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s="9" customForma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10" s="9" customFormat="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</row>
    <row r="30" spans="1:10" s="9" customFormat="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0" s="9" customFormat="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</row>
    <row r="32" spans="1:10" s="9" customFormat="1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0" s="9" customFormat="1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</row>
    <row r="34" spans="1:10" s="9" customFormat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spans="1:10" s="9" customFormat="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 spans="1:10" s="9" customFormat="1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</row>
    <row r="37" spans="1:10" s="9" customFormat="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</row>
    <row r="38" spans="1:10" s="9" customFormat="1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</row>
    <row r="39" spans="1:10" s="9" customFormat="1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</row>
    <row r="40" spans="1:10" s="9" customFormat="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</row>
    <row r="41" spans="1:10" s="9" customFormat="1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 spans="1:10" s="9" customFormat="1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</row>
    <row r="43" spans="1:10" s="9" customFormat="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</row>
    <row r="44" spans="1:10" s="9" customFormat="1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</row>
    <row r="45" spans="1:10" s="9" customFormat="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</row>
    <row r="46" spans="1:10" s="9" customFormat="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</row>
    <row r="47" spans="1:10" s="9" customFormat="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</row>
    <row r="48" spans="1:10" s="9" customFormat="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</row>
    <row r="49" spans="1:10" s="9" customFormat="1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</row>
    <row r="50" spans="1:10" s="9" customForma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</row>
    <row r="51" spans="1:10" s="9" customFormat="1" x14ac:dyDescent="0.25">
      <c r="A51" s="22"/>
      <c r="B51" s="22"/>
      <c r="C51" s="22"/>
      <c r="D51" s="22"/>
      <c r="E51" s="22"/>
      <c r="F51" s="22"/>
      <c r="G51" s="22"/>
      <c r="H51" s="22"/>
      <c r="I51" s="22"/>
      <c r="J51" s="22"/>
    </row>
    <row r="52" spans="1:10" s="9" customForma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</row>
    <row r="53" spans="1:10" s="9" customForma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</row>
    <row r="54" spans="1:10" s="9" customFormat="1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</row>
    <row r="55" spans="1:10" s="9" customFormat="1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 spans="1:10" s="9" customFormat="1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 spans="1:10" s="9" customFormat="1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 spans="1:10" s="9" customFormat="1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 spans="1:10" s="9" customFormat="1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</row>
    <row r="60" spans="1:10" s="9" customFormat="1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</row>
    <row r="61" spans="1:10" s="9" customFormat="1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 spans="1:10" s="9" customFormat="1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0" s="9" customFormat="1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0" s="9" customFormat="1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 spans="1:10" s="9" customFormat="1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s="9" customFormat="1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s="9" customFormat="1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 s="9" customFormat="1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s="9" customFormat="1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s="9" customFormat="1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s="9" customFormat="1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s="9" customFormat="1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s="9" customFormat="1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s="9" customFormat="1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 spans="1:10" s="9" customFormat="1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s="9" customFormat="1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spans="1:10" s="9" customFormat="1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s="9" customFormat="1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s="9" customFormat="1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s="9" customFormat="1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s="9" customFormat="1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s="9" customFormat="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s="9" customFormat="1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s="9" customFormat="1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s="9" customFormat="1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s="9" customFormat="1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s="9" customFormat="1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s="9" customFormat="1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s="9" customFormat="1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s="9" customFormat="1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s="9" customFormat="1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s="9" customFormat="1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s="9" customFormat="1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s="9" customFormat="1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s="9" customFormat="1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s="9" customFormat="1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s="9" customFormat="1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s="9" customFormat="1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s="9" customFormat="1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s="9" customFormat="1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s="9" customFormat="1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s="9" customFormat="1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s="9" customFormat="1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s="9" customFormat="1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s="9" customFormat="1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s="9" customFormat="1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s="9" customFormat="1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s="9" customFormat="1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s="9" customFormat="1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s="9" customFormat="1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s="9" customFormat="1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s="9" customFormat="1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s="9" customFormat="1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s="9" customFormat="1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s="9" customFormat="1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s="9" customFormat="1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s="9" customFormat="1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s="9" customFormat="1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s="9" customFormat="1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s="9" customFormat="1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s="9" customFormat="1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s="9" customFormat="1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s="9" customFormat="1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s="9" customFormat="1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s="9" customFormat="1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s="9" customFormat="1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s="9" customFormat="1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s="9" customFormat="1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s="9" customFormat="1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s="9" customFormat="1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s="9" customFormat="1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s="9" customFormat="1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s="9" customFormat="1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s="9" customFormat="1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s="9" customFormat="1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s="9" customFormat="1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s="9" customFormat="1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s="9" customFormat="1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s="9" customFormat="1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s="9" customFormat="1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s="9" customFormat="1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s="9" customFormat="1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s="9" customFormat="1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s="9" customFormat="1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s="9" customFormat="1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s="9" customFormat="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s="9" customFormat="1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s="9" customFormat="1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s="9" customFormat="1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s="9" customFormat="1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s="9" customFormat="1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s="9" customFormat="1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s="9" customFormat="1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s="9" customFormat="1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s="9" customFormat="1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s="9" customFormat="1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s="9" customFormat="1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s="9" customFormat="1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s="9" customFormat="1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s="9" customFormat="1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s="9" customFormat="1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s="9" customFormat="1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s="9" customFormat="1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s="9" customFormat="1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s="9" customFormat="1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s="9" customFormat="1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s="9" customFormat="1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s="9" customFormat="1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s="9" customFormat="1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s="9" customFormat="1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s="9" customFormat="1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s="9" customFormat="1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s="9" customFormat="1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s="9" customFormat="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s="9" customFormat="1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s="9" customFormat="1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s="9" customFormat="1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s="9" customFormat="1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s="9" customFormat="1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s="9" customFormat="1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s="9" customFormat="1" x14ac:dyDescent="0.25"/>
    <row r="182" spans="1:10" s="9" customFormat="1" x14ac:dyDescent="0.25"/>
    <row r="183" spans="1:10" s="9" customFormat="1" x14ac:dyDescent="0.25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0"/>
  <sheetViews>
    <sheetView topLeftCell="A71" workbookViewId="0">
      <selection activeCell="D78" sqref="D78"/>
    </sheetView>
  </sheetViews>
  <sheetFormatPr defaultRowHeight="15" x14ac:dyDescent="0.25"/>
  <cols>
    <col min="1" max="1" width="16.28515625" customWidth="1"/>
    <col min="2" max="2" width="8.5703125" customWidth="1"/>
    <col min="3" max="4" width="6.5703125" customWidth="1"/>
    <col min="5" max="5" width="7.28515625" customWidth="1"/>
    <col min="6" max="6" width="8.85546875" customWidth="1"/>
    <col min="7" max="7" width="6.5703125" customWidth="1"/>
    <col min="8" max="8" width="7.42578125" customWidth="1"/>
    <col min="9" max="9" width="7.28515625" customWidth="1"/>
    <col min="10" max="10" width="8" customWidth="1"/>
    <col min="256" max="256" width="19.85546875" customWidth="1"/>
    <col min="257" max="260" width="15.5703125" customWidth="1"/>
    <col min="261" max="261" width="24.7109375" customWidth="1"/>
    <col min="512" max="512" width="19.85546875" customWidth="1"/>
    <col min="513" max="516" width="15.5703125" customWidth="1"/>
    <col min="517" max="517" width="24.7109375" customWidth="1"/>
    <col min="768" max="768" width="19.85546875" customWidth="1"/>
    <col min="769" max="772" width="15.5703125" customWidth="1"/>
    <col min="773" max="773" width="24.7109375" customWidth="1"/>
    <col min="1024" max="1024" width="19.85546875" customWidth="1"/>
    <col min="1025" max="1028" width="15.5703125" customWidth="1"/>
    <col min="1029" max="1029" width="24.7109375" customWidth="1"/>
    <col min="1280" max="1280" width="19.85546875" customWidth="1"/>
    <col min="1281" max="1284" width="15.5703125" customWidth="1"/>
    <col min="1285" max="1285" width="24.7109375" customWidth="1"/>
    <col min="1536" max="1536" width="19.85546875" customWidth="1"/>
    <col min="1537" max="1540" width="15.5703125" customWidth="1"/>
    <col min="1541" max="1541" width="24.7109375" customWidth="1"/>
    <col min="1792" max="1792" width="19.85546875" customWidth="1"/>
    <col min="1793" max="1796" width="15.5703125" customWidth="1"/>
    <col min="1797" max="1797" width="24.7109375" customWidth="1"/>
    <col min="2048" max="2048" width="19.85546875" customWidth="1"/>
    <col min="2049" max="2052" width="15.5703125" customWidth="1"/>
    <col min="2053" max="2053" width="24.7109375" customWidth="1"/>
    <col min="2304" max="2304" width="19.85546875" customWidth="1"/>
    <col min="2305" max="2308" width="15.5703125" customWidth="1"/>
    <col min="2309" max="2309" width="24.7109375" customWidth="1"/>
    <col min="2560" max="2560" width="19.85546875" customWidth="1"/>
    <col min="2561" max="2564" width="15.5703125" customWidth="1"/>
    <col min="2565" max="2565" width="24.7109375" customWidth="1"/>
    <col min="2816" max="2816" width="19.85546875" customWidth="1"/>
    <col min="2817" max="2820" width="15.5703125" customWidth="1"/>
    <col min="2821" max="2821" width="24.7109375" customWidth="1"/>
    <col min="3072" max="3072" width="19.85546875" customWidth="1"/>
    <col min="3073" max="3076" width="15.5703125" customWidth="1"/>
    <col min="3077" max="3077" width="24.7109375" customWidth="1"/>
    <col min="3328" max="3328" width="19.85546875" customWidth="1"/>
    <col min="3329" max="3332" width="15.5703125" customWidth="1"/>
    <col min="3333" max="3333" width="24.7109375" customWidth="1"/>
    <col min="3584" max="3584" width="19.85546875" customWidth="1"/>
    <col min="3585" max="3588" width="15.5703125" customWidth="1"/>
    <col min="3589" max="3589" width="24.7109375" customWidth="1"/>
    <col min="3840" max="3840" width="19.85546875" customWidth="1"/>
    <col min="3841" max="3844" width="15.5703125" customWidth="1"/>
    <col min="3845" max="3845" width="24.7109375" customWidth="1"/>
    <col min="4096" max="4096" width="19.85546875" customWidth="1"/>
    <col min="4097" max="4100" width="15.5703125" customWidth="1"/>
    <col min="4101" max="4101" width="24.7109375" customWidth="1"/>
    <col min="4352" max="4352" width="19.85546875" customWidth="1"/>
    <col min="4353" max="4356" width="15.5703125" customWidth="1"/>
    <col min="4357" max="4357" width="24.7109375" customWidth="1"/>
    <col min="4608" max="4608" width="19.85546875" customWidth="1"/>
    <col min="4609" max="4612" width="15.5703125" customWidth="1"/>
    <col min="4613" max="4613" width="24.7109375" customWidth="1"/>
    <col min="4864" max="4864" width="19.85546875" customWidth="1"/>
    <col min="4865" max="4868" width="15.5703125" customWidth="1"/>
    <col min="4869" max="4869" width="24.7109375" customWidth="1"/>
    <col min="5120" max="5120" width="19.85546875" customWidth="1"/>
    <col min="5121" max="5124" width="15.5703125" customWidth="1"/>
    <col min="5125" max="5125" width="24.7109375" customWidth="1"/>
    <col min="5376" max="5376" width="19.85546875" customWidth="1"/>
    <col min="5377" max="5380" width="15.5703125" customWidth="1"/>
    <col min="5381" max="5381" width="24.7109375" customWidth="1"/>
    <col min="5632" max="5632" width="19.85546875" customWidth="1"/>
    <col min="5633" max="5636" width="15.5703125" customWidth="1"/>
    <col min="5637" max="5637" width="24.7109375" customWidth="1"/>
    <col min="5888" max="5888" width="19.85546875" customWidth="1"/>
    <col min="5889" max="5892" width="15.5703125" customWidth="1"/>
    <col min="5893" max="5893" width="24.7109375" customWidth="1"/>
    <col min="6144" max="6144" width="19.85546875" customWidth="1"/>
    <col min="6145" max="6148" width="15.5703125" customWidth="1"/>
    <col min="6149" max="6149" width="24.7109375" customWidth="1"/>
    <col min="6400" max="6400" width="19.85546875" customWidth="1"/>
    <col min="6401" max="6404" width="15.5703125" customWidth="1"/>
    <col min="6405" max="6405" width="24.7109375" customWidth="1"/>
    <col min="6656" max="6656" width="19.85546875" customWidth="1"/>
    <col min="6657" max="6660" width="15.5703125" customWidth="1"/>
    <col min="6661" max="6661" width="24.7109375" customWidth="1"/>
    <col min="6912" max="6912" width="19.85546875" customWidth="1"/>
    <col min="6913" max="6916" width="15.5703125" customWidth="1"/>
    <col min="6917" max="6917" width="24.7109375" customWidth="1"/>
    <col min="7168" max="7168" width="19.85546875" customWidth="1"/>
    <col min="7169" max="7172" width="15.5703125" customWidth="1"/>
    <col min="7173" max="7173" width="24.7109375" customWidth="1"/>
    <col min="7424" max="7424" width="19.85546875" customWidth="1"/>
    <col min="7425" max="7428" width="15.5703125" customWidth="1"/>
    <col min="7429" max="7429" width="24.7109375" customWidth="1"/>
    <col min="7680" max="7680" width="19.85546875" customWidth="1"/>
    <col min="7681" max="7684" width="15.5703125" customWidth="1"/>
    <col min="7685" max="7685" width="24.7109375" customWidth="1"/>
    <col min="7936" max="7936" width="19.85546875" customWidth="1"/>
    <col min="7937" max="7940" width="15.5703125" customWidth="1"/>
    <col min="7941" max="7941" width="24.7109375" customWidth="1"/>
    <col min="8192" max="8192" width="19.85546875" customWidth="1"/>
    <col min="8193" max="8196" width="15.5703125" customWidth="1"/>
    <col min="8197" max="8197" width="24.7109375" customWidth="1"/>
    <col min="8448" max="8448" width="19.85546875" customWidth="1"/>
    <col min="8449" max="8452" width="15.5703125" customWidth="1"/>
    <col min="8453" max="8453" width="24.7109375" customWidth="1"/>
    <col min="8704" max="8704" width="19.85546875" customWidth="1"/>
    <col min="8705" max="8708" width="15.5703125" customWidth="1"/>
    <col min="8709" max="8709" width="24.7109375" customWidth="1"/>
    <col min="8960" max="8960" width="19.85546875" customWidth="1"/>
    <col min="8961" max="8964" width="15.5703125" customWidth="1"/>
    <col min="8965" max="8965" width="24.7109375" customWidth="1"/>
    <col min="9216" max="9216" width="19.85546875" customWidth="1"/>
    <col min="9217" max="9220" width="15.5703125" customWidth="1"/>
    <col min="9221" max="9221" width="24.7109375" customWidth="1"/>
    <col min="9472" max="9472" width="19.85546875" customWidth="1"/>
    <col min="9473" max="9476" width="15.5703125" customWidth="1"/>
    <col min="9477" max="9477" width="24.7109375" customWidth="1"/>
    <col min="9728" max="9728" width="19.85546875" customWidth="1"/>
    <col min="9729" max="9732" width="15.5703125" customWidth="1"/>
    <col min="9733" max="9733" width="24.7109375" customWidth="1"/>
    <col min="9984" max="9984" width="19.85546875" customWidth="1"/>
    <col min="9985" max="9988" width="15.5703125" customWidth="1"/>
    <col min="9989" max="9989" width="24.7109375" customWidth="1"/>
    <col min="10240" max="10240" width="19.85546875" customWidth="1"/>
    <col min="10241" max="10244" width="15.5703125" customWidth="1"/>
    <col min="10245" max="10245" width="24.7109375" customWidth="1"/>
    <col min="10496" max="10496" width="19.85546875" customWidth="1"/>
    <col min="10497" max="10500" width="15.5703125" customWidth="1"/>
    <col min="10501" max="10501" width="24.7109375" customWidth="1"/>
    <col min="10752" max="10752" width="19.85546875" customWidth="1"/>
    <col min="10753" max="10756" width="15.5703125" customWidth="1"/>
    <col min="10757" max="10757" width="24.7109375" customWidth="1"/>
    <col min="11008" max="11008" width="19.85546875" customWidth="1"/>
    <col min="11009" max="11012" width="15.5703125" customWidth="1"/>
    <col min="11013" max="11013" width="24.7109375" customWidth="1"/>
    <col min="11264" max="11264" width="19.85546875" customWidth="1"/>
    <col min="11265" max="11268" width="15.5703125" customWidth="1"/>
    <col min="11269" max="11269" width="24.7109375" customWidth="1"/>
    <col min="11520" max="11520" width="19.85546875" customWidth="1"/>
    <col min="11521" max="11524" width="15.5703125" customWidth="1"/>
    <col min="11525" max="11525" width="24.7109375" customWidth="1"/>
    <col min="11776" max="11776" width="19.85546875" customWidth="1"/>
    <col min="11777" max="11780" width="15.5703125" customWidth="1"/>
    <col min="11781" max="11781" width="24.7109375" customWidth="1"/>
    <col min="12032" max="12032" width="19.85546875" customWidth="1"/>
    <col min="12033" max="12036" width="15.5703125" customWidth="1"/>
    <col min="12037" max="12037" width="24.7109375" customWidth="1"/>
    <col min="12288" max="12288" width="19.85546875" customWidth="1"/>
    <col min="12289" max="12292" width="15.5703125" customWidth="1"/>
    <col min="12293" max="12293" width="24.7109375" customWidth="1"/>
    <col min="12544" max="12544" width="19.85546875" customWidth="1"/>
    <col min="12545" max="12548" width="15.5703125" customWidth="1"/>
    <col min="12549" max="12549" width="24.7109375" customWidth="1"/>
    <col min="12800" max="12800" width="19.85546875" customWidth="1"/>
    <col min="12801" max="12804" width="15.5703125" customWidth="1"/>
    <col min="12805" max="12805" width="24.7109375" customWidth="1"/>
    <col min="13056" max="13056" width="19.85546875" customWidth="1"/>
    <col min="13057" max="13060" width="15.5703125" customWidth="1"/>
    <col min="13061" max="13061" width="24.7109375" customWidth="1"/>
    <col min="13312" max="13312" width="19.85546875" customWidth="1"/>
    <col min="13313" max="13316" width="15.5703125" customWidth="1"/>
    <col min="13317" max="13317" width="24.7109375" customWidth="1"/>
    <col min="13568" max="13568" width="19.85546875" customWidth="1"/>
    <col min="13569" max="13572" width="15.5703125" customWidth="1"/>
    <col min="13573" max="13573" width="24.7109375" customWidth="1"/>
    <col min="13824" max="13824" width="19.85546875" customWidth="1"/>
    <col min="13825" max="13828" width="15.5703125" customWidth="1"/>
    <col min="13829" max="13829" width="24.7109375" customWidth="1"/>
    <col min="14080" max="14080" width="19.85546875" customWidth="1"/>
    <col min="14081" max="14084" width="15.5703125" customWidth="1"/>
    <col min="14085" max="14085" width="24.7109375" customWidth="1"/>
    <col min="14336" max="14336" width="19.85546875" customWidth="1"/>
    <col min="14337" max="14340" width="15.5703125" customWidth="1"/>
    <col min="14341" max="14341" width="24.7109375" customWidth="1"/>
    <col min="14592" max="14592" width="19.85546875" customWidth="1"/>
    <col min="14593" max="14596" width="15.5703125" customWidth="1"/>
    <col min="14597" max="14597" width="24.7109375" customWidth="1"/>
    <col min="14848" max="14848" width="19.85546875" customWidth="1"/>
    <col min="14849" max="14852" width="15.5703125" customWidth="1"/>
    <col min="14853" max="14853" width="24.7109375" customWidth="1"/>
    <col min="15104" max="15104" width="19.85546875" customWidth="1"/>
    <col min="15105" max="15108" width="15.5703125" customWidth="1"/>
    <col min="15109" max="15109" width="24.7109375" customWidth="1"/>
    <col min="15360" max="15360" width="19.85546875" customWidth="1"/>
    <col min="15361" max="15364" width="15.5703125" customWidth="1"/>
    <col min="15365" max="15365" width="24.7109375" customWidth="1"/>
    <col min="15616" max="15616" width="19.85546875" customWidth="1"/>
    <col min="15617" max="15620" width="15.5703125" customWidth="1"/>
    <col min="15621" max="15621" width="24.7109375" customWidth="1"/>
    <col min="15872" max="15872" width="19.85546875" customWidth="1"/>
    <col min="15873" max="15876" width="15.5703125" customWidth="1"/>
    <col min="15877" max="15877" width="24.7109375" customWidth="1"/>
    <col min="16128" max="16128" width="19.85546875" customWidth="1"/>
    <col min="16129" max="16132" width="15.5703125" customWidth="1"/>
    <col min="16133" max="16133" width="24.7109375" customWidth="1"/>
  </cols>
  <sheetData>
    <row r="1" spans="1:10" ht="30.6" customHeight="1" x14ac:dyDescent="0.25">
      <c r="A1" s="49" t="s">
        <v>126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10</v>
      </c>
      <c r="B5" s="8">
        <v>5</v>
      </c>
      <c r="C5" s="8">
        <v>5</v>
      </c>
      <c r="D5" s="8">
        <v>0</v>
      </c>
      <c r="E5" s="8">
        <v>0</v>
      </c>
      <c r="F5" s="8">
        <v>0</v>
      </c>
      <c r="G5" s="5">
        <f t="shared" ref="G5:G68" si="0">D5-F5</f>
        <v>0</v>
      </c>
      <c r="H5" s="6">
        <f t="shared" ref="H5:H68" si="1">D5/(B5-D5+F5)*100</f>
        <v>0</v>
      </c>
      <c r="I5" s="6">
        <f t="shared" ref="I5:I68" si="2">F5/(B5-D5+F5)*100</f>
        <v>0</v>
      </c>
      <c r="J5" s="6">
        <f t="shared" ref="J5:J68" si="3">G5/(B5-D5+F5)*100</f>
        <v>0</v>
      </c>
    </row>
    <row r="6" spans="1:10" ht="12" customHeight="1" x14ac:dyDescent="0.25">
      <c r="A6" s="7" t="s">
        <v>12</v>
      </c>
      <c r="B6" s="8">
        <v>2</v>
      </c>
      <c r="C6" s="8">
        <v>2</v>
      </c>
      <c r="D6" s="8">
        <v>0</v>
      </c>
      <c r="E6" s="8">
        <v>1</v>
      </c>
      <c r="F6" s="8">
        <v>1</v>
      </c>
      <c r="G6" s="5">
        <f t="shared" si="0"/>
        <v>-1</v>
      </c>
      <c r="H6" s="6">
        <f t="shared" si="1"/>
        <v>0</v>
      </c>
      <c r="I6" s="6">
        <f t="shared" si="2"/>
        <v>33.333333333333329</v>
      </c>
      <c r="J6" s="6">
        <f t="shared" si="3"/>
        <v>-33.333333333333329</v>
      </c>
    </row>
    <row r="7" spans="1:10" ht="12" customHeight="1" x14ac:dyDescent="0.25">
      <c r="A7" s="7" t="s">
        <v>13</v>
      </c>
      <c r="B7" s="8">
        <v>2</v>
      </c>
      <c r="C7" s="8">
        <v>1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 ht="12" customHeight="1" x14ac:dyDescent="0.25">
      <c r="A8" s="7" t="s">
        <v>15</v>
      </c>
      <c r="B8" s="8">
        <v>7</v>
      </c>
      <c r="C8" s="8">
        <v>6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 ht="12" customHeight="1" x14ac:dyDescent="0.25">
      <c r="A9" s="7" t="s">
        <v>16</v>
      </c>
      <c r="B9" s="8">
        <v>2</v>
      </c>
      <c r="C9" s="8">
        <v>2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 ht="12" customHeight="1" x14ac:dyDescent="0.25">
      <c r="A10" s="7" t="s">
        <v>18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 ht="12" customHeight="1" x14ac:dyDescent="0.25">
      <c r="A11" s="7" t="s">
        <v>19</v>
      </c>
      <c r="B11" s="8">
        <v>5</v>
      </c>
      <c r="C11" s="8">
        <v>5</v>
      </c>
      <c r="D11" s="8">
        <v>0</v>
      </c>
      <c r="E11" s="8">
        <v>1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 ht="12" customHeight="1" x14ac:dyDescent="0.25">
      <c r="A12" s="7" t="s">
        <v>20</v>
      </c>
      <c r="B12" s="8">
        <v>4</v>
      </c>
      <c r="C12" s="8">
        <v>4</v>
      </c>
      <c r="D12" s="8">
        <v>1</v>
      </c>
      <c r="E12" s="8">
        <v>1</v>
      </c>
      <c r="F12" s="8">
        <v>1</v>
      </c>
      <c r="G12" s="5">
        <f t="shared" si="0"/>
        <v>0</v>
      </c>
      <c r="H12" s="6">
        <f t="shared" si="1"/>
        <v>25</v>
      </c>
      <c r="I12" s="6">
        <f t="shared" si="2"/>
        <v>25</v>
      </c>
      <c r="J12" s="6">
        <f t="shared" si="3"/>
        <v>0</v>
      </c>
    </row>
    <row r="13" spans="1:10" ht="12" customHeight="1" x14ac:dyDescent="0.25">
      <c r="A13" s="7" t="s">
        <v>21</v>
      </c>
      <c r="B13" s="8">
        <v>3</v>
      </c>
      <c r="C13" s="8">
        <v>2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 ht="12" customHeight="1" x14ac:dyDescent="0.25">
      <c r="A14" s="7" t="s">
        <v>22</v>
      </c>
      <c r="B14" s="8">
        <v>4</v>
      </c>
      <c r="C14" s="8">
        <v>4</v>
      </c>
      <c r="D14" s="8">
        <v>0</v>
      </c>
      <c r="E14" s="8">
        <v>1</v>
      </c>
      <c r="F14" s="8">
        <v>1</v>
      </c>
      <c r="G14" s="5">
        <f t="shared" si="0"/>
        <v>-1</v>
      </c>
      <c r="H14" s="6">
        <f t="shared" si="1"/>
        <v>0</v>
      </c>
      <c r="I14" s="6">
        <f t="shared" si="2"/>
        <v>20</v>
      </c>
      <c r="J14" s="6">
        <f t="shared" si="3"/>
        <v>-20</v>
      </c>
    </row>
    <row r="15" spans="1:10" ht="12" customHeight="1" x14ac:dyDescent="0.25">
      <c r="A15" s="7" t="s">
        <v>23</v>
      </c>
      <c r="B15" s="8">
        <v>7</v>
      </c>
      <c r="C15" s="8">
        <v>7</v>
      </c>
      <c r="D15" s="8">
        <v>0</v>
      </c>
      <c r="E15" s="8">
        <v>1</v>
      </c>
      <c r="F15" s="8">
        <v>1</v>
      </c>
      <c r="G15" s="5">
        <f t="shared" si="0"/>
        <v>-1</v>
      </c>
      <c r="H15" s="6">
        <f t="shared" si="1"/>
        <v>0</v>
      </c>
      <c r="I15" s="6">
        <f t="shared" si="2"/>
        <v>12.5</v>
      </c>
      <c r="J15" s="6">
        <f t="shared" si="3"/>
        <v>-12.5</v>
      </c>
    </row>
    <row r="16" spans="1:10" ht="12" customHeight="1" x14ac:dyDescent="0.25">
      <c r="A16" s="7" t="s">
        <v>24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 ht="12" customHeight="1" x14ac:dyDescent="0.25">
      <c r="A17" s="7" t="s">
        <v>25</v>
      </c>
      <c r="B17" s="8">
        <v>18</v>
      </c>
      <c r="C17" s="8">
        <v>14</v>
      </c>
      <c r="D17" s="8">
        <v>0</v>
      </c>
      <c r="E17" s="8">
        <v>1</v>
      </c>
      <c r="F17" s="8">
        <v>1</v>
      </c>
      <c r="G17" s="5">
        <f t="shared" si="0"/>
        <v>-1</v>
      </c>
      <c r="H17" s="6">
        <f t="shared" si="1"/>
        <v>0</v>
      </c>
      <c r="I17" s="6">
        <f t="shared" si="2"/>
        <v>5.2631578947368416</v>
      </c>
      <c r="J17" s="6">
        <f t="shared" si="3"/>
        <v>-5.2631578947368416</v>
      </c>
    </row>
    <row r="18" spans="1:10" ht="12" customHeight="1" x14ac:dyDescent="0.25">
      <c r="A18" s="7" t="s">
        <v>26</v>
      </c>
      <c r="B18" s="8">
        <v>1</v>
      </c>
      <c r="C18" s="8">
        <v>1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 ht="12" customHeight="1" x14ac:dyDescent="0.25">
      <c r="A19" s="7" t="s">
        <v>29</v>
      </c>
      <c r="B19" s="8">
        <v>7</v>
      </c>
      <c r="C19" s="8">
        <v>7</v>
      </c>
      <c r="D19" s="8">
        <v>1</v>
      </c>
      <c r="E19" s="8">
        <v>1</v>
      </c>
      <c r="F19" s="8">
        <v>1</v>
      </c>
      <c r="G19" s="5">
        <f t="shared" si="0"/>
        <v>0</v>
      </c>
      <c r="H19" s="6">
        <f t="shared" si="1"/>
        <v>14.285714285714285</v>
      </c>
      <c r="I19" s="6">
        <f t="shared" si="2"/>
        <v>14.285714285714285</v>
      </c>
      <c r="J19" s="6">
        <f t="shared" si="3"/>
        <v>0</v>
      </c>
    </row>
    <row r="20" spans="1:10" ht="12" customHeight="1" x14ac:dyDescent="0.25">
      <c r="A20" s="7" t="s">
        <v>30</v>
      </c>
      <c r="B20" s="8">
        <v>2</v>
      </c>
      <c r="C20" s="8">
        <v>2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 ht="12" customHeight="1" x14ac:dyDescent="0.25">
      <c r="A21" s="7" t="s">
        <v>31</v>
      </c>
      <c r="B21" s="8">
        <v>26</v>
      </c>
      <c r="C21" s="8">
        <v>19</v>
      </c>
      <c r="D21" s="8">
        <v>0</v>
      </c>
      <c r="E21" s="8">
        <v>1</v>
      </c>
      <c r="F21" s="8">
        <v>1</v>
      </c>
      <c r="G21" s="5">
        <f t="shared" si="0"/>
        <v>-1</v>
      </c>
      <c r="H21" s="6">
        <f t="shared" si="1"/>
        <v>0</v>
      </c>
      <c r="I21" s="6">
        <f t="shared" si="2"/>
        <v>3.7037037037037033</v>
      </c>
      <c r="J21" s="6">
        <f t="shared" si="3"/>
        <v>-3.7037037037037033</v>
      </c>
    </row>
    <row r="22" spans="1:10" ht="12" customHeight="1" x14ac:dyDescent="0.25">
      <c r="A22" s="7" t="s">
        <v>32</v>
      </c>
      <c r="B22" s="8">
        <v>2</v>
      </c>
      <c r="C22" s="8">
        <v>1</v>
      </c>
      <c r="D22" s="8">
        <v>0</v>
      </c>
      <c r="E22" s="8">
        <v>0</v>
      </c>
      <c r="F22" s="8">
        <v>0</v>
      </c>
      <c r="G22" s="5">
        <f t="shared" si="0"/>
        <v>0</v>
      </c>
      <c r="H22" s="6">
        <f t="shared" si="1"/>
        <v>0</v>
      </c>
      <c r="I22" s="6">
        <f t="shared" si="2"/>
        <v>0</v>
      </c>
      <c r="J22" s="6">
        <f t="shared" si="3"/>
        <v>0</v>
      </c>
    </row>
    <row r="23" spans="1:10" ht="12" customHeight="1" x14ac:dyDescent="0.25">
      <c r="A23" s="7" t="s">
        <v>33</v>
      </c>
      <c r="B23" s="8">
        <v>1</v>
      </c>
      <c r="C23" s="8">
        <v>1</v>
      </c>
      <c r="D23" s="8">
        <v>0</v>
      </c>
      <c r="E23" s="8">
        <v>0</v>
      </c>
      <c r="F23" s="8">
        <v>0</v>
      </c>
      <c r="G23" s="5">
        <f t="shared" si="0"/>
        <v>0</v>
      </c>
      <c r="H23" s="6">
        <f t="shared" si="1"/>
        <v>0</v>
      </c>
      <c r="I23" s="6">
        <f t="shared" si="2"/>
        <v>0</v>
      </c>
      <c r="J23" s="6">
        <f t="shared" si="3"/>
        <v>0</v>
      </c>
    </row>
    <row r="24" spans="1:10" ht="12" customHeight="1" x14ac:dyDescent="0.25">
      <c r="A24" s="7" t="s">
        <v>34</v>
      </c>
      <c r="B24" s="8">
        <v>3</v>
      </c>
      <c r="C24" s="8">
        <v>2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f t="shared" si="1"/>
        <v>0</v>
      </c>
      <c r="I24" s="6">
        <f t="shared" si="2"/>
        <v>0</v>
      </c>
      <c r="J24" s="6">
        <f t="shared" si="3"/>
        <v>0</v>
      </c>
    </row>
    <row r="25" spans="1:10" ht="12" customHeight="1" x14ac:dyDescent="0.25">
      <c r="A25" s="7" t="s">
        <v>35</v>
      </c>
      <c r="B25" s="8">
        <v>1</v>
      </c>
      <c r="C25" s="8">
        <v>1</v>
      </c>
      <c r="D25" s="8">
        <v>0</v>
      </c>
      <c r="E25" s="8">
        <v>1</v>
      </c>
      <c r="F25" s="8">
        <v>1</v>
      </c>
      <c r="G25" s="5">
        <f t="shared" si="0"/>
        <v>-1</v>
      </c>
      <c r="H25" s="6">
        <f t="shared" si="1"/>
        <v>0</v>
      </c>
      <c r="I25" s="6">
        <f t="shared" si="2"/>
        <v>50</v>
      </c>
      <c r="J25" s="6">
        <f t="shared" si="3"/>
        <v>-50</v>
      </c>
    </row>
    <row r="26" spans="1:10" ht="12" customHeight="1" x14ac:dyDescent="0.25">
      <c r="A26" s="7" t="s">
        <v>36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f t="shared" si="1"/>
        <v>0</v>
      </c>
      <c r="I26" s="6">
        <f t="shared" si="2"/>
        <v>0</v>
      </c>
      <c r="J26" s="6">
        <f t="shared" si="3"/>
        <v>0</v>
      </c>
    </row>
    <row r="27" spans="1:10" ht="12" customHeight="1" x14ac:dyDescent="0.3">
      <c r="A27" s="7" t="s">
        <v>37</v>
      </c>
      <c r="B27" s="8">
        <v>4</v>
      </c>
      <c r="C27" s="8">
        <v>4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 ht="12" customHeight="1" x14ac:dyDescent="0.3">
      <c r="A28" s="7" t="s">
        <v>38</v>
      </c>
      <c r="B28" s="8">
        <v>16</v>
      </c>
      <c r="C28" s="8">
        <v>15</v>
      </c>
      <c r="D28" s="8">
        <v>0</v>
      </c>
      <c r="E28" s="8">
        <v>1</v>
      </c>
      <c r="F28" s="8">
        <v>1</v>
      </c>
      <c r="G28" s="5">
        <f t="shared" si="0"/>
        <v>-1</v>
      </c>
      <c r="H28" s="6">
        <f t="shared" si="1"/>
        <v>0</v>
      </c>
      <c r="I28" s="6">
        <f t="shared" si="2"/>
        <v>5.8823529411764701</v>
      </c>
      <c r="J28" s="6">
        <f t="shared" si="3"/>
        <v>-5.8823529411764701</v>
      </c>
    </row>
    <row r="29" spans="1:10" ht="12" customHeight="1" x14ac:dyDescent="0.3">
      <c r="A29" s="7" t="s">
        <v>39</v>
      </c>
      <c r="B29" s="8">
        <v>10</v>
      </c>
      <c r="C29" s="8">
        <v>10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f t="shared" si="1"/>
        <v>0</v>
      </c>
      <c r="I29" s="6">
        <f t="shared" si="2"/>
        <v>0</v>
      </c>
      <c r="J29" s="6">
        <f t="shared" si="3"/>
        <v>0</v>
      </c>
    </row>
    <row r="30" spans="1:10" ht="12" customHeight="1" x14ac:dyDescent="0.3">
      <c r="A30" s="7" t="s">
        <v>40</v>
      </c>
      <c r="B30" s="8">
        <v>6</v>
      </c>
      <c r="C30" s="8">
        <v>5</v>
      </c>
      <c r="D30" s="8">
        <v>0</v>
      </c>
      <c r="E30" s="8">
        <v>0</v>
      </c>
      <c r="F30" s="8">
        <v>0</v>
      </c>
      <c r="G30" s="5">
        <f t="shared" si="0"/>
        <v>0</v>
      </c>
      <c r="H30" s="6">
        <f t="shared" si="1"/>
        <v>0</v>
      </c>
      <c r="I30" s="6">
        <f t="shared" si="2"/>
        <v>0</v>
      </c>
      <c r="J30" s="6">
        <f t="shared" si="3"/>
        <v>0</v>
      </c>
    </row>
    <row r="31" spans="1:10" ht="12" customHeight="1" x14ac:dyDescent="0.3">
      <c r="A31" s="7" t="s">
        <v>41</v>
      </c>
      <c r="B31" s="8">
        <v>1</v>
      </c>
      <c r="C31" s="8">
        <v>1</v>
      </c>
      <c r="D31" s="8">
        <v>0</v>
      </c>
      <c r="E31" s="8">
        <v>0</v>
      </c>
      <c r="F31" s="8">
        <v>0</v>
      </c>
      <c r="G31" s="5">
        <f t="shared" si="0"/>
        <v>0</v>
      </c>
      <c r="H31" s="6">
        <f t="shared" si="1"/>
        <v>0</v>
      </c>
      <c r="I31" s="6">
        <f t="shared" si="2"/>
        <v>0</v>
      </c>
      <c r="J31" s="6">
        <f t="shared" si="3"/>
        <v>0</v>
      </c>
    </row>
    <row r="32" spans="1:10" ht="12" customHeight="1" x14ac:dyDescent="0.3">
      <c r="A32" s="7" t="s">
        <v>42</v>
      </c>
      <c r="B32" s="8">
        <v>1</v>
      </c>
      <c r="C32" s="8">
        <v>1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f t="shared" si="1"/>
        <v>0</v>
      </c>
      <c r="I32" s="6">
        <f t="shared" si="2"/>
        <v>0</v>
      </c>
      <c r="J32" s="6">
        <f t="shared" si="3"/>
        <v>0</v>
      </c>
    </row>
    <row r="33" spans="1:10" ht="12" customHeight="1" x14ac:dyDescent="0.3">
      <c r="A33" s="7" t="s">
        <v>43</v>
      </c>
      <c r="B33" s="8">
        <v>3</v>
      </c>
      <c r="C33" s="8">
        <v>2</v>
      </c>
      <c r="D33" s="8">
        <v>0</v>
      </c>
      <c r="E33" s="8">
        <v>0</v>
      </c>
      <c r="F33" s="8">
        <v>0</v>
      </c>
      <c r="G33" s="5">
        <f t="shared" si="0"/>
        <v>0</v>
      </c>
      <c r="H33" s="6">
        <f t="shared" si="1"/>
        <v>0</v>
      </c>
      <c r="I33" s="6">
        <f t="shared" si="2"/>
        <v>0</v>
      </c>
      <c r="J33" s="6">
        <f t="shared" si="3"/>
        <v>0</v>
      </c>
    </row>
    <row r="34" spans="1:10" ht="12" customHeight="1" x14ac:dyDescent="0.3">
      <c r="A34" s="7" t="s">
        <v>44</v>
      </c>
      <c r="B34" s="8">
        <v>96</v>
      </c>
      <c r="C34" s="8">
        <v>79</v>
      </c>
      <c r="D34" s="8">
        <v>0</v>
      </c>
      <c r="E34" s="8">
        <v>7</v>
      </c>
      <c r="F34" s="8">
        <v>7</v>
      </c>
      <c r="G34" s="5">
        <f t="shared" si="0"/>
        <v>-7</v>
      </c>
      <c r="H34" s="6">
        <f t="shared" si="1"/>
        <v>0</v>
      </c>
      <c r="I34" s="6">
        <f t="shared" si="2"/>
        <v>6.7961165048543686</v>
      </c>
      <c r="J34" s="6">
        <f t="shared" si="3"/>
        <v>-6.7961165048543686</v>
      </c>
    </row>
    <row r="35" spans="1:10" ht="12" customHeight="1" x14ac:dyDescent="0.3">
      <c r="A35" s="7" t="s">
        <v>45</v>
      </c>
      <c r="B35" s="8">
        <v>7</v>
      </c>
      <c r="C35" s="8">
        <v>6</v>
      </c>
      <c r="D35" s="8">
        <v>0</v>
      </c>
      <c r="E35" s="8">
        <v>0</v>
      </c>
      <c r="F35" s="8">
        <v>0</v>
      </c>
      <c r="G35" s="5">
        <f t="shared" si="0"/>
        <v>0</v>
      </c>
      <c r="H35" s="6">
        <f t="shared" si="1"/>
        <v>0</v>
      </c>
      <c r="I35" s="6">
        <f t="shared" si="2"/>
        <v>0</v>
      </c>
      <c r="J35" s="6">
        <f t="shared" si="3"/>
        <v>0</v>
      </c>
    </row>
    <row r="36" spans="1:10" ht="12" customHeight="1" x14ac:dyDescent="0.3">
      <c r="A36" s="7" t="s">
        <v>46</v>
      </c>
      <c r="B36" s="8">
        <v>6</v>
      </c>
      <c r="C36" s="8">
        <v>6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 ht="12" customHeight="1" x14ac:dyDescent="0.3">
      <c r="A37" s="7" t="s">
        <v>47</v>
      </c>
      <c r="B37" s="8">
        <v>16</v>
      </c>
      <c r="C37" s="8">
        <v>14</v>
      </c>
      <c r="D37" s="8">
        <v>0</v>
      </c>
      <c r="E37" s="8">
        <v>0</v>
      </c>
      <c r="F37" s="8">
        <v>0</v>
      </c>
      <c r="G37" s="5">
        <f t="shared" si="0"/>
        <v>0</v>
      </c>
      <c r="H37" s="6">
        <f t="shared" si="1"/>
        <v>0</v>
      </c>
      <c r="I37" s="6">
        <f t="shared" si="2"/>
        <v>0</v>
      </c>
      <c r="J37" s="6">
        <f t="shared" si="3"/>
        <v>0</v>
      </c>
    </row>
    <row r="38" spans="1:10" ht="12" customHeight="1" x14ac:dyDescent="0.3">
      <c r="A38" s="7" t="s">
        <v>48</v>
      </c>
      <c r="B38" s="8">
        <v>2</v>
      </c>
      <c r="C38" s="8">
        <v>2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f t="shared" si="1"/>
        <v>0</v>
      </c>
      <c r="I38" s="6">
        <f t="shared" si="2"/>
        <v>0</v>
      </c>
      <c r="J38" s="6">
        <f t="shared" si="3"/>
        <v>0</v>
      </c>
    </row>
    <row r="39" spans="1:10" ht="12" customHeight="1" x14ac:dyDescent="0.3">
      <c r="A39" s="7" t="s">
        <v>49</v>
      </c>
      <c r="B39" s="8">
        <v>6</v>
      </c>
      <c r="C39" s="8">
        <v>6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f t="shared" si="1"/>
        <v>0</v>
      </c>
      <c r="I39" s="6">
        <f t="shared" si="2"/>
        <v>0</v>
      </c>
      <c r="J39" s="6">
        <f t="shared" si="3"/>
        <v>0</v>
      </c>
    </row>
    <row r="40" spans="1:10" ht="12" customHeight="1" x14ac:dyDescent="0.3">
      <c r="A40" s="7" t="s">
        <v>50</v>
      </c>
      <c r="B40" s="8">
        <v>2</v>
      </c>
      <c r="C40" s="8">
        <v>2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f t="shared" si="1"/>
        <v>0</v>
      </c>
      <c r="I40" s="6">
        <f t="shared" si="2"/>
        <v>0</v>
      </c>
      <c r="J40" s="6">
        <f t="shared" si="3"/>
        <v>0</v>
      </c>
    </row>
    <row r="41" spans="1:10" ht="12" customHeight="1" x14ac:dyDescent="0.3">
      <c r="A41" s="7" t="s">
        <v>51</v>
      </c>
      <c r="B41" s="8">
        <v>12</v>
      </c>
      <c r="C41" s="8">
        <v>12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f t="shared" si="1"/>
        <v>0</v>
      </c>
      <c r="I41" s="6">
        <f t="shared" si="2"/>
        <v>0</v>
      </c>
      <c r="J41" s="6">
        <f t="shared" si="3"/>
        <v>0</v>
      </c>
    </row>
    <row r="42" spans="1:10" ht="12" customHeight="1" x14ac:dyDescent="0.3">
      <c r="A42" s="7" t="s">
        <v>52</v>
      </c>
      <c r="B42" s="8">
        <v>7</v>
      </c>
      <c r="C42" s="8">
        <v>5</v>
      </c>
      <c r="D42" s="8">
        <v>0</v>
      </c>
      <c r="E42" s="8">
        <v>1</v>
      </c>
      <c r="F42" s="8">
        <v>1</v>
      </c>
      <c r="G42" s="5">
        <f t="shared" si="0"/>
        <v>-1</v>
      </c>
      <c r="H42" s="6">
        <f t="shared" si="1"/>
        <v>0</v>
      </c>
      <c r="I42" s="6">
        <f t="shared" si="2"/>
        <v>12.5</v>
      </c>
      <c r="J42" s="6">
        <f t="shared" si="3"/>
        <v>-12.5</v>
      </c>
    </row>
    <row r="43" spans="1:10" ht="12" customHeight="1" x14ac:dyDescent="0.3">
      <c r="A43" s="7" t="s">
        <v>53</v>
      </c>
      <c r="B43" s="8">
        <v>6</v>
      </c>
      <c r="C43" s="8">
        <v>6</v>
      </c>
      <c r="D43" s="8">
        <v>1</v>
      </c>
      <c r="E43" s="8">
        <v>4</v>
      </c>
      <c r="F43" s="8">
        <v>3</v>
      </c>
      <c r="G43" s="5">
        <f t="shared" si="0"/>
        <v>-2</v>
      </c>
      <c r="H43" s="6">
        <f t="shared" si="1"/>
        <v>12.5</v>
      </c>
      <c r="I43" s="6">
        <f t="shared" si="2"/>
        <v>37.5</v>
      </c>
      <c r="J43" s="6">
        <f t="shared" si="3"/>
        <v>-25</v>
      </c>
    </row>
    <row r="44" spans="1:10" ht="12" customHeight="1" x14ac:dyDescent="0.3">
      <c r="A44" s="7" t="s">
        <v>54</v>
      </c>
      <c r="B44" s="8">
        <v>7</v>
      </c>
      <c r="C44" s="8">
        <v>5</v>
      </c>
      <c r="D44" s="8">
        <v>0</v>
      </c>
      <c r="E44" s="8">
        <v>0</v>
      </c>
      <c r="F44" s="8">
        <v>0</v>
      </c>
      <c r="G44" s="5">
        <f t="shared" si="0"/>
        <v>0</v>
      </c>
      <c r="H44" s="6">
        <f t="shared" si="1"/>
        <v>0</v>
      </c>
      <c r="I44" s="6">
        <f t="shared" si="2"/>
        <v>0</v>
      </c>
      <c r="J44" s="6">
        <f t="shared" si="3"/>
        <v>0</v>
      </c>
    </row>
    <row r="45" spans="1:10" ht="12" customHeight="1" x14ac:dyDescent="0.3">
      <c r="A45" s="7" t="s">
        <v>55</v>
      </c>
      <c r="B45" s="8">
        <v>4</v>
      </c>
      <c r="C45" s="8">
        <v>4</v>
      </c>
      <c r="D45" s="8">
        <v>0</v>
      </c>
      <c r="E45" s="8">
        <v>0</v>
      </c>
      <c r="F45" s="8">
        <v>0</v>
      </c>
      <c r="G45" s="5">
        <f t="shared" si="0"/>
        <v>0</v>
      </c>
      <c r="H45" s="6">
        <f t="shared" si="1"/>
        <v>0</v>
      </c>
      <c r="I45" s="6">
        <f t="shared" si="2"/>
        <v>0</v>
      </c>
      <c r="J45" s="6">
        <f t="shared" si="3"/>
        <v>0</v>
      </c>
    </row>
    <row r="46" spans="1:10" ht="12" customHeight="1" x14ac:dyDescent="0.25">
      <c r="A46" s="7" t="s">
        <v>56</v>
      </c>
      <c r="B46" s="8">
        <v>1</v>
      </c>
      <c r="C46" s="8">
        <v>1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f t="shared" si="1"/>
        <v>0</v>
      </c>
      <c r="I46" s="6">
        <f t="shared" si="2"/>
        <v>0</v>
      </c>
      <c r="J46" s="6">
        <f t="shared" si="3"/>
        <v>0</v>
      </c>
    </row>
    <row r="47" spans="1:10" ht="12" customHeight="1" x14ac:dyDescent="0.25">
      <c r="A47" s="7" t="s">
        <v>57</v>
      </c>
      <c r="B47" s="8">
        <v>12</v>
      </c>
      <c r="C47" s="8">
        <v>11</v>
      </c>
      <c r="D47" s="8">
        <v>1</v>
      </c>
      <c r="E47" s="8">
        <v>1</v>
      </c>
      <c r="F47" s="8">
        <v>1</v>
      </c>
      <c r="G47" s="5">
        <f t="shared" si="0"/>
        <v>0</v>
      </c>
      <c r="H47" s="6">
        <f t="shared" si="1"/>
        <v>8.3333333333333321</v>
      </c>
      <c r="I47" s="6">
        <f t="shared" si="2"/>
        <v>8.3333333333333321</v>
      </c>
      <c r="J47" s="6">
        <f t="shared" si="3"/>
        <v>0</v>
      </c>
    </row>
    <row r="48" spans="1:10" ht="12" customHeight="1" x14ac:dyDescent="0.25">
      <c r="A48" s="7" t="s">
        <v>58</v>
      </c>
      <c r="B48" s="8">
        <v>1</v>
      </c>
      <c r="C48" s="8">
        <v>1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f t="shared" si="1"/>
        <v>0</v>
      </c>
      <c r="I48" s="6">
        <f t="shared" si="2"/>
        <v>0</v>
      </c>
      <c r="J48" s="6">
        <f t="shared" si="3"/>
        <v>0</v>
      </c>
    </row>
    <row r="49" spans="1:10" ht="12" customHeight="1" x14ac:dyDescent="0.25">
      <c r="A49" s="7" t="s">
        <v>59</v>
      </c>
      <c r="B49" s="8">
        <v>1</v>
      </c>
      <c r="C49" s="8">
        <v>1</v>
      </c>
      <c r="D49" s="8">
        <v>0</v>
      </c>
      <c r="E49" s="8">
        <v>0</v>
      </c>
      <c r="F49" s="8">
        <v>0</v>
      </c>
      <c r="G49" s="5">
        <f t="shared" si="0"/>
        <v>0</v>
      </c>
      <c r="H49" s="6">
        <f t="shared" si="1"/>
        <v>0</v>
      </c>
      <c r="I49" s="6">
        <f t="shared" si="2"/>
        <v>0</v>
      </c>
      <c r="J49" s="6">
        <f t="shared" si="3"/>
        <v>0</v>
      </c>
    </row>
    <row r="50" spans="1:10" ht="12" customHeight="1" x14ac:dyDescent="0.25">
      <c r="A50" s="7" t="s">
        <v>60</v>
      </c>
      <c r="B50" s="8">
        <v>4</v>
      </c>
      <c r="C50" s="8">
        <v>2</v>
      </c>
      <c r="D50" s="8">
        <v>0</v>
      </c>
      <c r="E50" s="8">
        <v>0</v>
      </c>
      <c r="F50" s="8">
        <v>0</v>
      </c>
      <c r="G50" s="5">
        <f t="shared" si="0"/>
        <v>0</v>
      </c>
      <c r="H50" s="6">
        <f t="shared" si="1"/>
        <v>0</v>
      </c>
      <c r="I50" s="6">
        <f t="shared" si="2"/>
        <v>0</v>
      </c>
      <c r="J50" s="6">
        <f t="shared" si="3"/>
        <v>0</v>
      </c>
    </row>
    <row r="51" spans="1:10" ht="12" customHeight="1" x14ac:dyDescent="0.25">
      <c r="A51" s="7" t="s">
        <v>61</v>
      </c>
      <c r="B51" s="8">
        <v>25</v>
      </c>
      <c r="C51" s="8">
        <v>24</v>
      </c>
      <c r="D51" s="8">
        <v>1</v>
      </c>
      <c r="E51" s="8">
        <v>0</v>
      </c>
      <c r="F51" s="8">
        <v>0</v>
      </c>
      <c r="G51" s="5">
        <f t="shared" si="0"/>
        <v>1</v>
      </c>
      <c r="H51" s="6">
        <f t="shared" si="1"/>
        <v>4.1666666666666661</v>
      </c>
      <c r="I51" s="6">
        <f t="shared" si="2"/>
        <v>0</v>
      </c>
      <c r="J51" s="6">
        <f t="shared" si="3"/>
        <v>4.1666666666666661</v>
      </c>
    </row>
    <row r="52" spans="1:10" ht="12" customHeight="1" x14ac:dyDescent="0.25">
      <c r="A52" s="7" t="s">
        <v>62</v>
      </c>
      <c r="B52" s="8">
        <v>5</v>
      </c>
      <c r="C52" s="8">
        <v>4</v>
      </c>
      <c r="D52" s="8">
        <v>0</v>
      </c>
      <c r="E52" s="8">
        <v>1</v>
      </c>
      <c r="F52" s="8">
        <v>0</v>
      </c>
      <c r="G52" s="5">
        <f t="shared" si="0"/>
        <v>0</v>
      </c>
      <c r="H52" s="6">
        <f t="shared" si="1"/>
        <v>0</v>
      </c>
      <c r="I52" s="6">
        <f t="shared" si="2"/>
        <v>0</v>
      </c>
      <c r="J52" s="6">
        <f t="shared" si="3"/>
        <v>0</v>
      </c>
    </row>
    <row r="53" spans="1:10" ht="12" customHeight="1" x14ac:dyDescent="0.25">
      <c r="A53" s="7" t="s">
        <v>64</v>
      </c>
      <c r="B53" s="8">
        <v>2</v>
      </c>
      <c r="C53" s="8">
        <v>2</v>
      </c>
      <c r="D53" s="8">
        <v>0</v>
      </c>
      <c r="E53" s="8">
        <v>0</v>
      </c>
      <c r="F53" s="8">
        <v>0</v>
      </c>
      <c r="G53" s="5">
        <f t="shared" si="0"/>
        <v>0</v>
      </c>
      <c r="H53" s="6">
        <f t="shared" si="1"/>
        <v>0</v>
      </c>
      <c r="I53" s="6">
        <f t="shared" si="2"/>
        <v>0</v>
      </c>
      <c r="J53" s="6">
        <f t="shared" si="3"/>
        <v>0</v>
      </c>
    </row>
    <row r="54" spans="1:10" ht="12" customHeight="1" x14ac:dyDescent="0.25">
      <c r="A54" s="7" t="s">
        <v>65</v>
      </c>
      <c r="B54" s="8">
        <v>2</v>
      </c>
      <c r="C54" s="8">
        <v>2</v>
      </c>
      <c r="D54" s="8">
        <v>0</v>
      </c>
      <c r="E54" s="8">
        <v>0</v>
      </c>
      <c r="F54" s="8">
        <v>0</v>
      </c>
      <c r="G54" s="5">
        <f t="shared" si="0"/>
        <v>0</v>
      </c>
      <c r="H54" s="6">
        <f t="shared" si="1"/>
        <v>0</v>
      </c>
      <c r="I54" s="6">
        <f t="shared" si="2"/>
        <v>0</v>
      </c>
      <c r="J54" s="6">
        <f t="shared" si="3"/>
        <v>0</v>
      </c>
    </row>
    <row r="55" spans="1:10" ht="12" customHeight="1" x14ac:dyDescent="0.25">
      <c r="A55" s="7" t="s">
        <v>66</v>
      </c>
      <c r="B55" s="8">
        <v>4</v>
      </c>
      <c r="C55" s="8">
        <v>4</v>
      </c>
      <c r="D55" s="8">
        <v>0</v>
      </c>
      <c r="E55" s="8">
        <v>1</v>
      </c>
      <c r="F55" s="8">
        <v>1</v>
      </c>
      <c r="G55" s="5">
        <f t="shared" si="0"/>
        <v>-1</v>
      </c>
      <c r="H55" s="6">
        <f t="shared" si="1"/>
        <v>0</v>
      </c>
      <c r="I55" s="6">
        <f t="shared" si="2"/>
        <v>20</v>
      </c>
      <c r="J55" s="6">
        <f t="shared" si="3"/>
        <v>-20</v>
      </c>
    </row>
    <row r="56" spans="1:10" ht="12" customHeight="1" x14ac:dyDescent="0.25">
      <c r="A56" s="7" t="s">
        <v>68</v>
      </c>
      <c r="B56" s="8">
        <v>8</v>
      </c>
      <c r="C56" s="8">
        <v>8</v>
      </c>
      <c r="D56" s="8">
        <v>0</v>
      </c>
      <c r="E56" s="8">
        <v>0</v>
      </c>
      <c r="F56" s="8">
        <v>0</v>
      </c>
      <c r="G56" s="5">
        <f t="shared" si="0"/>
        <v>0</v>
      </c>
      <c r="H56" s="6">
        <f t="shared" si="1"/>
        <v>0</v>
      </c>
      <c r="I56" s="6">
        <f t="shared" si="2"/>
        <v>0</v>
      </c>
      <c r="J56" s="6">
        <f t="shared" si="3"/>
        <v>0</v>
      </c>
    </row>
    <row r="57" spans="1:10" ht="12" customHeight="1" x14ac:dyDescent="0.25">
      <c r="A57" s="7" t="s">
        <v>71</v>
      </c>
      <c r="B57" s="8">
        <v>8</v>
      </c>
      <c r="C57" s="8">
        <v>7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f t="shared" si="1"/>
        <v>0</v>
      </c>
      <c r="I57" s="6">
        <f t="shared" si="2"/>
        <v>0</v>
      </c>
      <c r="J57" s="6">
        <f t="shared" si="3"/>
        <v>0</v>
      </c>
    </row>
    <row r="58" spans="1:10" ht="12" customHeight="1" x14ac:dyDescent="0.25">
      <c r="A58" s="7" t="s">
        <v>72</v>
      </c>
      <c r="B58" s="8">
        <v>11</v>
      </c>
      <c r="C58" s="8">
        <v>11</v>
      </c>
      <c r="D58" s="8">
        <v>1</v>
      </c>
      <c r="E58" s="8">
        <v>0</v>
      </c>
      <c r="F58" s="8">
        <v>0</v>
      </c>
      <c r="G58" s="5">
        <f t="shared" si="0"/>
        <v>1</v>
      </c>
      <c r="H58" s="6">
        <f t="shared" si="1"/>
        <v>10</v>
      </c>
      <c r="I58" s="6">
        <f t="shared" si="2"/>
        <v>0</v>
      </c>
      <c r="J58" s="6">
        <f t="shared" si="3"/>
        <v>10</v>
      </c>
    </row>
    <row r="59" spans="1:10" ht="12" customHeight="1" x14ac:dyDescent="0.25">
      <c r="A59" s="7" t="s">
        <v>73</v>
      </c>
      <c r="B59" s="8">
        <v>5</v>
      </c>
      <c r="C59" s="8">
        <v>5</v>
      </c>
      <c r="D59" s="8">
        <v>0</v>
      </c>
      <c r="E59" s="8">
        <v>0</v>
      </c>
      <c r="F59" s="8">
        <v>0</v>
      </c>
      <c r="G59" s="5">
        <f t="shared" si="0"/>
        <v>0</v>
      </c>
      <c r="H59" s="6">
        <f t="shared" si="1"/>
        <v>0</v>
      </c>
      <c r="I59" s="6">
        <f t="shared" si="2"/>
        <v>0</v>
      </c>
      <c r="J59" s="6">
        <f t="shared" si="3"/>
        <v>0</v>
      </c>
    </row>
    <row r="60" spans="1:10" ht="12" customHeight="1" x14ac:dyDescent="0.25">
      <c r="A60" s="7" t="s">
        <v>74</v>
      </c>
      <c r="B60" s="8">
        <v>2</v>
      </c>
      <c r="C60" s="8">
        <v>2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f t="shared" si="1"/>
        <v>0</v>
      </c>
      <c r="I60" s="6">
        <f t="shared" si="2"/>
        <v>0</v>
      </c>
      <c r="J60" s="6">
        <f t="shared" si="3"/>
        <v>0</v>
      </c>
    </row>
    <row r="61" spans="1:10" ht="12" customHeight="1" x14ac:dyDescent="0.25">
      <c r="A61" s="7" t="s">
        <v>75</v>
      </c>
      <c r="B61" s="8">
        <v>1</v>
      </c>
      <c r="C61" s="8">
        <v>1</v>
      </c>
      <c r="D61" s="8">
        <v>0</v>
      </c>
      <c r="E61" s="8">
        <v>0</v>
      </c>
      <c r="F61" s="8">
        <v>0</v>
      </c>
      <c r="G61" s="5">
        <f t="shared" si="0"/>
        <v>0</v>
      </c>
      <c r="H61" s="6">
        <f t="shared" si="1"/>
        <v>0</v>
      </c>
      <c r="I61" s="6">
        <f t="shared" si="2"/>
        <v>0</v>
      </c>
      <c r="J61" s="6">
        <f t="shared" si="3"/>
        <v>0</v>
      </c>
    </row>
    <row r="62" spans="1:10" ht="12" customHeight="1" x14ac:dyDescent="0.25">
      <c r="A62" s="7" t="s">
        <v>76</v>
      </c>
      <c r="B62" s="8">
        <v>2</v>
      </c>
      <c r="C62" s="8">
        <v>2</v>
      </c>
      <c r="D62" s="8">
        <v>0</v>
      </c>
      <c r="E62" s="8">
        <v>0</v>
      </c>
      <c r="F62" s="8">
        <v>0</v>
      </c>
      <c r="G62" s="5">
        <f t="shared" si="0"/>
        <v>0</v>
      </c>
      <c r="H62" s="6">
        <f t="shared" si="1"/>
        <v>0</v>
      </c>
      <c r="I62" s="6">
        <f t="shared" si="2"/>
        <v>0</v>
      </c>
      <c r="J62" s="6">
        <f t="shared" si="3"/>
        <v>0</v>
      </c>
    </row>
    <row r="63" spans="1:10" ht="12" customHeight="1" x14ac:dyDescent="0.25">
      <c r="A63" s="7" t="s">
        <v>77</v>
      </c>
      <c r="B63" s="8">
        <v>20</v>
      </c>
      <c r="C63" s="8">
        <v>14</v>
      </c>
      <c r="D63" s="8">
        <v>0</v>
      </c>
      <c r="E63" s="8">
        <v>0</v>
      </c>
      <c r="F63" s="8">
        <v>0</v>
      </c>
      <c r="G63" s="5">
        <f t="shared" si="0"/>
        <v>0</v>
      </c>
      <c r="H63" s="6">
        <f t="shared" si="1"/>
        <v>0</v>
      </c>
      <c r="I63" s="6">
        <f t="shared" si="2"/>
        <v>0</v>
      </c>
      <c r="J63" s="6">
        <f t="shared" si="3"/>
        <v>0</v>
      </c>
    </row>
    <row r="64" spans="1:10" ht="12" customHeight="1" x14ac:dyDescent="0.25">
      <c r="A64" s="7" t="s">
        <v>78</v>
      </c>
      <c r="B64" s="8">
        <v>5</v>
      </c>
      <c r="C64" s="8">
        <v>5</v>
      </c>
      <c r="D64" s="8">
        <v>0</v>
      </c>
      <c r="E64" s="8">
        <v>0</v>
      </c>
      <c r="F64" s="8">
        <v>0</v>
      </c>
      <c r="G64" s="5">
        <f t="shared" si="0"/>
        <v>0</v>
      </c>
      <c r="H64" s="6">
        <f t="shared" si="1"/>
        <v>0</v>
      </c>
      <c r="I64" s="6">
        <f t="shared" si="2"/>
        <v>0</v>
      </c>
      <c r="J64" s="6">
        <f t="shared" si="3"/>
        <v>0</v>
      </c>
    </row>
    <row r="65" spans="1:10" ht="12" customHeight="1" x14ac:dyDescent="0.25">
      <c r="A65" s="7" t="s">
        <v>79</v>
      </c>
      <c r="B65" s="8">
        <v>4</v>
      </c>
      <c r="C65" s="8">
        <v>4</v>
      </c>
      <c r="D65" s="8">
        <v>0</v>
      </c>
      <c r="E65" s="8">
        <v>0</v>
      </c>
      <c r="F65" s="8">
        <v>0</v>
      </c>
      <c r="G65" s="5">
        <f t="shared" si="0"/>
        <v>0</v>
      </c>
      <c r="H65" s="6">
        <f t="shared" si="1"/>
        <v>0</v>
      </c>
      <c r="I65" s="6">
        <f t="shared" si="2"/>
        <v>0</v>
      </c>
      <c r="J65" s="6">
        <f t="shared" si="3"/>
        <v>0</v>
      </c>
    </row>
    <row r="66" spans="1:10" ht="12" customHeight="1" x14ac:dyDescent="0.25">
      <c r="A66" s="7" t="s">
        <v>80</v>
      </c>
      <c r="B66" s="8">
        <v>2</v>
      </c>
      <c r="C66" s="8">
        <v>1</v>
      </c>
      <c r="D66" s="8">
        <v>0</v>
      </c>
      <c r="E66" s="8">
        <v>0</v>
      </c>
      <c r="F66" s="8">
        <v>0</v>
      </c>
      <c r="G66" s="5">
        <f t="shared" si="0"/>
        <v>0</v>
      </c>
      <c r="H66" s="6">
        <f t="shared" si="1"/>
        <v>0</v>
      </c>
      <c r="I66" s="6">
        <f t="shared" si="2"/>
        <v>0</v>
      </c>
      <c r="J66" s="6">
        <f t="shared" si="3"/>
        <v>0</v>
      </c>
    </row>
    <row r="67" spans="1:10" ht="12" customHeight="1" x14ac:dyDescent="0.25">
      <c r="A67" s="7" t="s">
        <v>81</v>
      </c>
      <c r="B67" s="8">
        <v>5</v>
      </c>
      <c r="C67" s="8">
        <v>5</v>
      </c>
      <c r="D67" s="8">
        <v>0</v>
      </c>
      <c r="E67" s="8">
        <v>0</v>
      </c>
      <c r="F67" s="8">
        <v>0</v>
      </c>
      <c r="G67" s="5">
        <f t="shared" si="0"/>
        <v>0</v>
      </c>
      <c r="H67" s="6">
        <f t="shared" si="1"/>
        <v>0</v>
      </c>
      <c r="I67" s="6">
        <f t="shared" si="2"/>
        <v>0</v>
      </c>
      <c r="J67" s="6">
        <f t="shared" si="3"/>
        <v>0</v>
      </c>
    </row>
    <row r="68" spans="1:10" ht="12" customHeight="1" x14ac:dyDescent="0.25">
      <c r="A68" s="7" t="s">
        <v>82</v>
      </c>
      <c r="B68" s="8">
        <v>8</v>
      </c>
      <c r="C68" s="8">
        <v>8</v>
      </c>
      <c r="D68" s="8">
        <v>0</v>
      </c>
      <c r="E68" s="8">
        <v>0</v>
      </c>
      <c r="F68" s="8">
        <v>0</v>
      </c>
      <c r="G68" s="5">
        <f t="shared" si="0"/>
        <v>0</v>
      </c>
      <c r="H68" s="6">
        <f t="shared" si="1"/>
        <v>0</v>
      </c>
      <c r="I68" s="6">
        <f t="shared" si="2"/>
        <v>0</v>
      </c>
      <c r="J68" s="6">
        <f t="shared" si="3"/>
        <v>0</v>
      </c>
    </row>
    <row r="69" spans="1:10" ht="12" customHeight="1" x14ac:dyDescent="0.25">
      <c r="A69" s="7" t="s">
        <v>83</v>
      </c>
      <c r="B69" s="8">
        <v>2</v>
      </c>
      <c r="C69" s="8">
        <v>0</v>
      </c>
      <c r="D69" s="8">
        <v>0</v>
      </c>
      <c r="E69" s="8">
        <v>0</v>
      </c>
      <c r="F69" s="8">
        <v>0</v>
      </c>
      <c r="G69" s="5">
        <f t="shared" ref="G69:G90" si="4">D69-F69</f>
        <v>0</v>
      </c>
      <c r="H69" s="6">
        <f t="shared" ref="H69:H90" si="5">D69/(B69-D69+F69)*100</f>
        <v>0</v>
      </c>
      <c r="I69" s="6">
        <f t="shared" ref="I69:I90" si="6">F69/(B69-D69+F69)*100</f>
        <v>0</v>
      </c>
      <c r="J69" s="6">
        <f t="shared" ref="J69:J90" si="7">G69/(B69-D69+F69)*100</f>
        <v>0</v>
      </c>
    </row>
    <row r="70" spans="1:10" ht="12" customHeight="1" x14ac:dyDescent="0.25">
      <c r="A70" s="7" t="s">
        <v>84</v>
      </c>
      <c r="B70" s="8">
        <v>3</v>
      </c>
      <c r="C70" s="8">
        <v>2</v>
      </c>
      <c r="D70" s="8">
        <v>0</v>
      </c>
      <c r="E70" s="8">
        <v>0</v>
      </c>
      <c r="F70" s="8">
        <v>0</v>
      </c>
      <c r="G70" s="5">
        <f t="shared" si="4"/>
        <v>0</v>
      </c>
      <c r="H70" s="6">
        <f t="shared" si="5"/>
        <v>0</v>
      </c>
      <c r="I70" s="6">
        <f t="shared" si="6"/>
        <v>0</v>
      </c>
      <c r="J70" s="6">
        <f t="shared" si="7"/>
        <v>0</v>
      </c>
    </row>
    <row r="71" spans="1:10" ht="12" customHeight="1" x14ac:dyDescent="0.25">
      <c r="A71" s="7" t="s">
        <v>85</v>
      </c>
      <c r="B71" s="8">
        <v>2</v>
      </c>
      <c r="C71" s="8">
        <v>2</v>
      </c>
      <c r="D71" s="8">
        <v>0</v>
      </c>
      <c r="E71" s="8">
        <v>0</v>
      </c>
      <c r="F71" s="8">
        <v>0</v>
      </c>
      <c r="G71" s="5">
        <f t="shared" si="4"/>
        <v>0</v>
      </c>
      <c r="H71" s="6">
        <f t="shared" si="5"/>
        <v>0</v>
      </c>
      <c r="I71" s="6">
        <f t="shared" si="6"/>
        <v>0</v>
      </c>
      <c r="J71" s="6">
        <f t="shared" si="7"/>
        <v>0</v>
      </c>
    </row>
    <row r="72" spans="1:10" ht="12" customHeight="1" x14ac:dyDescent="0.25">
      <c r="A72" s="7" t="s">
        <v>86</v>
      </c>
      <c r="B72" s="8">
        <v>4</v>
      </c>
      <c r="C72" s="8">
        <v>4</v>
      </c>
      <c r="D72" s="8">
        <v>0</v>
      </c>
      <c r="E72" s="8">
        <v>0</v>
      </c>
      <c r="F72" s="8">
        <v>0</v>
      </c>
      <c r="G72" s="5">
        <f t="shared" si="4"/>
        <v>0</v>
      </c>
      <c r="H72" s="6">
        <f t="shared" si="5"/>
        <v>0</v>
      </c>
      <c r="I72" s="6">
        <f t="shared" si="6"/>
        <v>0</v>
      </c>
      <c r="J72" s="6">
        <f t="shared" si="7"/>
        <v>0</v>
      </c>
    </row>
    <row r="73" spans="1:10" ht="12" customHeight="1" x14ac:dyDescent="0.25">
      <c r="A73" s="7" t="s">
        <v>87</v>
      </c>
      <c r="B73" s="8">
        <v>1</v>
      </c>
      <c r="C73" s="8">
        <v>1</v>
      </c>
      <c r="D73" s="8">
        <v>0</v>
      </c>
      <c r="E73" s="8">
        <v>0</v>
      </c>
      <c r="F73" s="8">
        <v>0</v>
      </c>
      <c r="G73" s="5">
        <f t="shared" si="4"/>
        <v>0</v>
      </c>
      <c r="H73" s="6">
        <f t="shared" si="5"/>
        <v>0</v>
      </c>
      <c r="I73" s="6">
        <f t="shared" si="6"/>
        <v>0</v>
      </c>
      <c r="J73" s="6">
        <f t="shared" si="7"/>
        <v>0</v>
      </c>
    </row>
    <row r="74" spans="1:10" ht="12" customHeight="1" x14ac:dyDescent="0.25">
      <c r="A74" s="7" t="s">
        <v>88</v>
      </c>
      <c r="B74" s="8">
        <v>10</v>
      </c>
      <c r="C74" s="8">
        <v>8</v>
      </c>
      <c r="D74" s="8">
        <v>1</v>
      </c>
      <c r="E74" s="8">
        <v>1</v>
      </c>
      <c r="F74" s="8">
        <v>1</v>
      </c>
      <c r="G74" s="5">
        <f t="shared" si="4"/>
        <v>0</v>
      </c>
      <c r="H74" s="6">
        <f t="shared" si="5"/>
        <v>10</v>
      </c>
      <c r="I74" s="6">
        <f t="shared" si="6"/>
        <v>10</v>
      </c>
      <c r="J74" s="6">
        <f t="shared" si="7"/>
        <v>0</v>
      </c>
    </row>
    <row r="75" spans="1:10" ht="12" customHeight="1" x14ac:dyDescent="0.25">
      <c r="A75" s="7" t="s">
        <v>89</v>
      </c>
      <c r="B75" s="8">
        <v>1</v>
      </c>
      <c r="C75" s="8">
        <v>0</v>
      </c>
      <c r="D75" s="8">
        <v>0</v>
      </c>
      <c r="E75" s="8">
        <v>0</v>
      </c>
      <c r="F75" s="8">
        <v>0</v>
      </c>
      <c r="G75" s="5">
        <f t="shared" si="4"/>
        <v>0</v>
      </c>
      <c r="H75" s="6">
        <f t="shared" si="5"/>
        <v>0</v>
      </c>
      <c r="I75" s="6">
        <f t="shared" si="6"/>
        <v>0</v>
      </c>
      <c r="J75" s="6">
        <f t="shared" si="7"/>
        <v>0</v>
      </c>
    </row>
    <row r="76" spans="1:10" ht="12" customHeight="1" x14ac:dyDescent="0.25">
      <c r="A76" s="7" t="s">
        <v>90</v>
      </c>
      <c r="B76" s="8">
        <v>2</v>
      </c>
      <c r="C76" s="8">
        <v>2</v>
      </c>
      <c r="D76" s="8">
        <v>0</v>
      </c>
      <c r="E76" s="8">
        <v>1</v>
      </c>
      <c r="F76" s="8">
        <v>1</v>
      </c>
      <c r="G76" s="5">
        <f t="shared" si="4"/>
        <v>-1</v>
      </c>
      <c r="H76" s="6">
        <f t="shared" si="5"/>
        <v>0</v>
      </c>
      <c r="I76" s="6">
        <f t="shared" si="6"/>
        <v>33.333333333333329</v>
      </c>
      <c r="J76" s="6">
        <f t="shared" si="7"/>
        <v>-33.333333333333329</v>
      </c>
    </row>
    <row r="77" spans="1:10" ht="12" customHeight="1" x14ac:dyDescent="0.25">
      <c r="A77" s="7" t="s">
        <v>91</v>
      </c>
      <c r="B77" s="8">
        <v>1</v>
      </c>
      <c r="C77" s="8">
        <v>1</v>
      </c>
      <c r="D77" s="8">
        <v>0</v>
      </c>
      <c r="E77" s="8">
        <v>0</v>
      </c>
      <c r="F77" s="8">
        <v>0</v>
      </c>
      <c r="G77" s="5">
        <f t="shared" si="4"/>
        <v>0</v>
      </c>
      <c r="H77" s="6">
        <f t="shared" si="5"/>
        <v>0</v>
      </c>
      <c r="I77" s="6">
        <f t="shared" si="6"/>
        <v>0</v>
      </c>
      <c r="J77" s="6">
        <f t="shared" si="7"/>
        <v>0</v>
      </c>
    </row>
    <row r="78" spans="1:10" ht="12" customHeight="1" x14ac:dyDescent="0.25">
      <c r="A78" s="7" t="s">
        <v>92</v>
      </c>
      <c r="B78" s="8">
        <v>6</v>
      </c>
      <c r="C78" s="8">
        <v>5</v>
      </c>
      <c r="D78" s="8">
        <v>1</v>
      </c>
      <c r="E78" s="8">
        <v>2</v>
      </c>
      <c r="F78" s="8">
        <v>2</v>
      </c>
      <c r="G78" s="5">
        <f t="shared" si="4"/>
        <v>-1</v>
      </c>
      <c r="H78" s="6">
        <f t="shared" si="5"/>
        <v>14.285714285714285</v>
      </c>
      <c r="I78" s="6">
        <f t="shared" si="6"/>
        <v>28.571428571428569</v>
      </c>
      <c r="J78" s="6">
        <f t="shared" si="7"/>
        <v>-14.285714285714285</v>
      </c>
    </row>
    <row r="79" spans="1:10" ht="12" customHeight="1" x14ac:dyDescent="0.25">
      <c r="A79" s="7" t="s">
        <v>93</v>
      </c>
      <c r="B79" s="8">
        <v>5</v>
      </c>
      <c r="C79" s="8">
        <v>5</v>
      </c>
      <c r="D79" s="8">
        <v>0</v>
      </c>
      <c r="E79" s="8">
        <v>0</v>
      </c>
      <c r="F79" s="8">
        <v>0</v>
      </c>
      <c r="G79" s="5">
        <f t="shared" si="4"/>
        <v>0</v>
      </c>
      <c r="H79" s="6">
        <f t="shared" si="5"/>
        <v>0</v>
      </c>
      <c r="I79" s="6">
        <f t="shared" si="6"/>
        <v>0</v>
      </c>
      <c r="J79" s="6">
        <f t="shared" si="7"/>
        <v>0</v>
      </c>
    </row>
    <row r="80" spans="1:10" ht="12" customHeight="1" x14ac:dyDescent="0.25">
      <c r="A80" s="7" t="s">
        <v>94</v>
      </c>
      <c r="B80" s="8">
        <v>6</v>
      </c>
      <c r="C80" s="8">
        <v>6</v>
      </c>
      <c r="D80" s="8">
        <v>0</v>
      </c>
      <c r="E80" s="8">
        <v>0</v>
      </c>
      <c r="F80" s="8">
        <v>0</v>
      </c>
      <c r="G80" s="5">
        <f t="shared" si="4"/>
        <v>0</v>
      </c>
      <c r="H80" s="6">
        <f t="shared" si="5"/>
        <v>0</v>
      </c>
      <c r="I80" s="6">
        <f t="shared" si="6"/>
        <v>0</v>
      </c>
      <c r="J80" s="6">
        <f t="shared" si="7"/>
        <v>0</v>
      </c>
    </row>
    <row r="81" spans="1:10" ht="12" customHeight="1" x14ac:dyDescent="0.25">
      <c r="A81" s="7" t="s">
        <v>95</v>
      </c>
      <c r="B81" s="8">
        <v>2</v>
      </c>
      <c r="C81" s="8">
        <v>2</v>
      </c>
      <c r="D81" s="8">
        <v>0</v>
      </c>
      <c r="E81" s="8">
        <v>1</v>
      </c>
      <c r="F81" s="8">
        <v>1</v>
      </c>
      <c r="G81" s="5">
        <f t="shared" si="4"/>
        <v>-1</v>
      </c>
      <c r="H81" s="6">
        <f t="shared" si="5"/>
        <v>0</v>
      </c>
      <c r="I81" s="6">
        <f t="shared" si="6"/>
        <v>33.333333333333329</v>
      </c>
      <c r="J81" s="6">
        <f t="shared" si="7"/>
        <v>-33.333333333333329</v>
      </c>
    </row>
    <row r="82" spans="1:10" ht="12" customHeight="1" x14ac:dyDescent="0.25">
      <c r="A82" s="7" t="s">
        <v>96</v>
      </c>
      <c r="B82" s="8">
        <v>23</v>
      </c>
      <c r="C82" s="8">
        <v>20</v>
      </c>
      <c r="D82" s="8">
        <v>0</v>
      </c>
      <c r="E82" s="8">
        <v>1</v>
      </c>
      <c r="F82" s="8">
        <v>1</v>
      </c>
      <c r="G82" s="5">
        <f t="shared" si="4"/>
        <v>-1</v>
      </c>
      <c r="H82" s="6">
        <f t="shared" si="5"/>
        <v>0</v>
      </c>
      <c r="I82" s="6">
        <f t="shared" si="6"/>
        <v>4.1666666666666661</v>
      </c>
      <c r="J82" s="6">
        <f t="shared" si="7"/>
        <v>-4.1666666666666661</v>
      </c>
    </row>
    <row r="83" spans="1:10" ht="12" customHeight="1" x14ac:dyDescent="0.25">
      <c r="A83" s="7" t="s">
        <v>97</v>
      </c>
      <c r="B83" s="8">
        <v>6</v>
      </c>
      <c r="C83" s="8">
        <v>6</v>
      </c>
      <c r="D83" s="8">
        <v>1</v>
      </c>
      <c r="E83" s="8">
        <v>0</v>
      </c>
      <c r="F83" s="8">
        <v>0</v>
      </c>
      <c r="G83" s="5">
        <f t="shared" si="4"/>
        <v>1</v>
      </c>
      <c r="H83" s="6">
        <f t="shared" si="5"/>
        <v>20</v>
      </c>
      <c r="I83" s="6">
        <f t="shared" si="6"/>
        <v>0</v>
      </c>
      <c r="J83" s="6">
        <f t="shared" si="7"/>
        <v>20</v>
      </c>
    </row>
    <row r="84" spans="1:10" ht="12" customHeight="1" x14ac:dyDescent="0.25">
      <c r="A84" s="7" t="s">
        <v>98</v>
      </c>
      <c r="B84" s="8">
        <v>2</v>
      </c>
      <c r="C84" s="8">
        <v>2</v>
      </c>
      <c r="D84" s="8">
        <v>1</v>
      </c>
      <c r="E84" s="8">
        <v>0</v>
      </c>
      <c r="F84" s="8">
        <v>0</v>
      </c>
      <c r="G84" s="5">
        <f t="shared" si="4"/>
        <v>1</v>
      </c>
      <c r="H84" s="6">
        <f t="shared" si="5"/>
        <v>100</v>
      </c>
      <c r="I84" s="6">
        <f t="shared" si="6"/>
        <v>0</v>
      </c>
      <c r="J84" s="6">
        <f t="shared" si="7"/>
        <v>100</v>
      </c>
    </row>
    <row r="85" spans="1:10" ht="12" customHeight="1" x14ac:dyDescent="0.25">
      <c r="A85" s="7" t="s">
        <v>99</v>
      </c>
      <c r="B85" s="8">
        <v>8</v>
      </c>
      <c r="C85" s="8">
        <v>7</v>
      </c>
      <c r="D85" s="8">
        <v>1</v>
      </c>
      <c r="E85" s="8">
        <v>1</v>
      </c>
      <c r="F85" s="8">
        <v>1</v>
      </c>
      <c r="G85" s="5">
        <f t="shared" si="4"/>
        <v>0</v>
      </c>
      <c r="H85" s="6">
        <f t="shared" si="5"/>
        <v>12.5</v>
      </c>
      <c r="I85" s="6">
        <f t="shared" si="6"/>
        <v>12.5</v>
      </c>
      <c r="J85" s="6">
        <f t="shared" si="7"/>
        <v>0</v>
      </c>
    </row>
    <row r="86" spans="1:10" ht="12" customHeight="1" x14ac:dyDescent="0.25">
      <c r="A86" s="7" t="s">
        <v>100</v>
      </c>
      <c r="B86" s="8">
        <v>3</v>
      </c>
      <c r="C86" s="8">
        <v>3</v>
      </c>
      <c r="D86" s="8">
        <v>0</v>
      </c>
      <c r="E86" s="8">
        <v>0</v>
      </c>
      <c r="F86" s="8">
        <v>0</v>
      </c>
      <c r="G86" s="5">
        <f t="shared" si="4"/>
        <v>0</v>
      </c>
      <c r="H86" s="6">
        <f t="shared" si="5"/>
        <v>0</v>
      </c>
      <c r="I86" s="6">
        <f t="shared" si="6"/>
        <v>0</v>
      </c>
      <c r="J86" s="6">
        <f t="shared" si="7"/>
        <v>0</v>
      </c>
    </row>
    <row r="87" spans="1:10" ht="12" customHeight="1" x14ac:dyDescent="0.25">
      <c r="A87" s="7" t="s">
        <v>101</v>
      </c>
      <c r="B87" s="8">
        <v>3</v>
      </c>
      <c r="C87" s="8">
        <v>3</v>
      </c>
      <c r="D87" s="8">
        <v>0</v>
      </c>
      <c r="E87" s="8">
        <v>1</v>
      </c>
      <c r="F87" s="8">
        <v>1</v>
      </c>
      <c r="G87" s="5">
        <f t="shared" si="4"/>
        <v>-1</v>
      </c>
      <c r="H87" s="6">
        <f t="shared" si="5"/>
        <v>0</v>
      </c>
      <c r="I87" s="6">
        <f t="shared" si="6"/>
        <v>25</v>
      </c>
      <c r="J87" s="6">
        <f t="shared" si="7"/>
        <v>-25</v>
      </c>
    </row>
    <row r="88" spans="1:10" ht="12" customHeight="1" x14ac:dyDescent="0.25">
      <c r="A88" s="7" t="s">
        <v>102</v>
      </c>
      <c r="B88" s="8">
        <v>3</v>
      </c>
      <c r="C88" s="8">
        <v>3</v>
      </c>
      <c r="D88" s="8">
        <v>0</v>
      </c>
      <c r="E88" s="8">
        <v>0</v>
      </c>
      <c r="F88" s="8">
        <v>0</v>
      </c>
      <c r="G88" s="5">
        <f t="shared" si="4"/>
        <v>0</v>
      </c>
      <c r="H88" s="6">
        <f t="shared" si="5"/>
        <v>0</v>
      </c>
      <c r="I88" s="6">
        <f t="shared" si="6"/>
        <v>0</v>
      </c>
      <c r="J88" s="6">
        <f t="shared" si="7"/>
        <v>0</v>
      </c>
    </row>
    <row r="89" spans="1:10" ht="12" customHeight="1" x14ac:dyDescent="0.25">
      <c r="A89" s="14" t="s">
        <v>106</v>
      </c>
      <c r="B89" s="15">
        <v>2</v>
      </c>
      <c r="C89" s="15">
        <v>1</v>
      </c>
      <c r="D89" s="15">
        <v>0</v>
      </c>
      <c r="E89" s="15">
        <v>1</v>
      </c>
      <c r="F89" s="15">
        <v>1</v>
      </c>
      <c r="G89" s="24">
        <f t="shared" si="4"/>
        <v>-1</v>
      </c>
      <c r="H89" s="25">
        <f t="shared" si="5"/>
        <v>0</v>
      </c>
      <c r="I89" s="25">
        <f t="shared" si="6"/>
        <v>33.333333333333329</v>
      </c>
      <c r="J89" s="25">
        <f t="shared" si="7"/>
        <v>-33.333333333333329</v>
      </c>
    </row>
    <row r="90" spans="1:10" ht="12" customHeight="1" x14ac:dyDescent="0.25">
      <c r="A90" s="18" t="s">
        <v>109</v>
      </c>
      <c r="B90" s="19">
        <v>550</v>
      </c>
      <c r="C90" s="19">
        <v>482</v>
      </c>
      <c r="D90" s="19">
        <v>11</v>
      </c>
      <c r="E90" s="19">
        <v>34</v>
      </c>
      <c r="F90" s="19">
        <v>31</v>
      </c>
      <c r="G90" s="26">
        <f t="shared" si="4"/>
        <v>-20</v>
      </c>
      <c r="H90" s="27">
        <f t="shared" si="5"/>
        <v>1.9298245614035088</v>
      </c>
      <c r="I90" s="27">
        <f t="shared" si="6"/>
        <v>5.4385964912280702</v>
      </c>
      <c r="J90" s="27">
        <f t="shared" si="7"/>
        <v>-3.5087719298245612</v>
      </c>
    </row>
    <row r="91" spans="1:10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</row>
    <row r="92" spans="1:10" x14ac:dyDescent="0.25">
      <c r="A92" s="23" t="s">
        <v>110</v>
      </c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3" t="s">
        <v>111</v>
      </c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  <row r="183" spans="1:1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</row>
    <row r="184" spans="1:1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</row>
    <row r="185" spans="1:1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</row>
    <row r="186" spans="1:1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</row>
    <row r="187" spans="1:1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</row>
    <row r="188" spans="1:1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</row>
    <row r="189" spans="1:1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</row>
    <row r="190" spans="1:1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</row>
    <row r="191" spans="1:1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</row>
    <row r="192" spans="1:1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</row>
    <row r="193" spans="1:1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</row>
    <row r="194" spans="1:1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</row>
    <row r="195" spans="1:1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</row>
    <row r="196" spans="1:1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</row>
    <row r="197" spans="1:1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</row>
    <row r="198" spans="1:1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</row>
    <row r="199" spans="1:1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</row>
    <row r="200" spans="1:1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</row>
    <row r="201" spans="1:1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</row>
    <row r="202" spans="1:1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</row>
    <row r="203" spans="1:1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</row>
    <row r="204" spans="1:1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</row>
    <row r="205" spans="1:1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</row>
    <row r="206" spans="1:1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</row>
    <row r="207" spans="1:1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</row>
    <row r="208" spans="1:1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</row>
    <row r="209" spans="1:1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</row>
    <row r="210" spans="1:1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</row>
    <row r="211" spans="1:1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</row>
    <row r="212" spans="1:1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</row>
    <row r="213" spans="1:1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</row>
    <row r="214" spans="1:1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</row>
    <row r="216" spans="1:1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</row>
    <row r="217" spans="1:1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</row>
    <row r="218" spans="1:1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</row>
    <row r="219" spans="1:1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</row>
    <row r="220" spans="1:1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</row>
    <row r="221" spans="1:1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</row>
    <row r="222" spans="1:1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</row>
    <row r="223" spans="1:1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</row>
    <row r="224" spans="1:1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</row>
    <row r="225" spans="1:1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</row>
    <row r="226" spans="1:1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</row>
    <row r="227" spans="1:1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</row>
    <row r="228" spans="1:1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</row>
    <row r="229" spans="1:1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</row>
    <row r="230" spans="1:1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</row>
    <row r="231" spans="1:1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</row>
    <row r="232" spans="1:1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</row>
    <row r="233" spans="1:1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</row>
    <row r="235" spans="1:1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</row>
    <row r="236" spans="1:1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</row>
    <row r="237" spans="1:1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</row>
    <row r="238" spans="1:1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</row>
    <row r="239" spans="1:1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</row>
    <row r="240" spans="1:1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</row>
    <row r="241" spans="1:1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</row>
    <row r="242" spans="1:1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</row>
    <row r="243" spans="1:1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</row>
    <row r="244" spans="1:1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</row>
    <row r="245" spans="1:1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</row>
    <row r="246" spans="1:1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</row>
    <row r="247" spans="1:1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</row>
    <row r="248" spans="1:1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</row>
    <row r="249" spans="1:1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</row>
    <row r="250" spans="1:1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</row>
    <row r="251" spans="1:1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</row>
    <row r="252" spans="1:1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</row>
    <row r="253" spans="1:1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</row>
    <row r="254" spans="1:1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</row>
    <row r="255" spans="1:1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</row>
    <row r="256" spans="1:1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</row>
    <row r="257" spans="1:1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</row>
    <row r="258" spans="1:1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</row>
    <row r="259" spans="1:1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</row>
    <row r="260" spans="1:1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</row>
    <row r="261" spans="1:1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</row>
    <row r="262" spans="1:1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</row>
    <row r="263" spans="1:1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</row>
    <row r="264" spans="1:1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</row>
    <row r="265" spans="1:1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</row>
    <row r="266" spans="1:1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</row>
    <row r="267" spans="1:1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</row>
    <row r="268" spans="1:1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</row>
    <row r="269" spans="1:1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</row>
    <row r="270" spans="1:1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</row>
    <row r="271" spans="1:1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</row>
    <row r="272" spans="1:1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</row>
    <row r="273" spans="1:1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</row>
    <row r="274" spans="1:1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</row>
    <row r="275" spans="1:1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</row>
    <row r="276" spans="1:1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</row>
    <row r="277" spans="1:1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</row>
    <row r="278" spans="1:1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</row>
    <row r="279" spans="1:10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</row>
    <row r="281" spans="1:10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</row>
    <row r="282" spans="1:10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</row>
    <row r="283" spans="1:10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</row>
    <row r="284" spans="1:10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</row>
    <row r="285" spans="1:10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</row>
    <row r="286" spans="1:10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</row>
    <row r="287" spans="1:10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</row>
    <row r="288" spans="1:10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</row>
    <row r="289" spans="1:10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</row>
    <row r="290" spans="1:10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</row>
    <row r="291" spans="1:10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</row>
    <row r="292" spans="1:10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</row>
    <row r="294" spans="1:10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</row>
    <row r="295" spans="1:10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</row>
    <row r="296" spans="1:10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</row>
    <row r="297" spans="1:10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</row>
    <row r="298" spans="1:10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</row>
    <row r="299" spans="1:10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</row>
    <row r="300" spans="1:10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</row>
    <row r="301" spans="1:10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</row>
    <row r="302" spans="1:10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</row>
    <row r="303" spans="1:10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</row>
    <row r="304" spans="1:10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</row>
    <row r="305" spans="1:10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</row>
    <row r="306" spans="1:10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</row>
    <row r="307" spans="1:10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</row>
    <row r="308" spans="1:10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</row>
    <row r="309" spans="1:10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</row>
    <row r="310" spans="1:10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workbookViewId="0">
      <selection activeCell="M141" sqref="M141"/>
    </sheetView>
  </sheetViews>
  <sheetFormatPr defaultRowHeight="15" x14ac:dyDescent="0.25"/>
  <cols>
    <col min="1" max="1" width="16" customWidth="1"/>
    <col min="2" max="2" width="7.28515625" customWidth="1"/>
    <col min="3" max="3" width="6.7109375" customWidth="1"/>
    <col min="4" max="4" width="8" customWidth="1"/>
    <col min="5" max="5" width="7.28515625" customWidth="1"/>
    <col min="6" max="6" width="9.140625" customWidth="1"/>
    <col min="7" max="7" width="6.28515625" customWidth="1"/>
    <col min="8" max="8" width="8" customWidth="1"/>
    <col min="9" max="9" width="7.42578125" customWidth="1"/>
    <col min="10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" customHeight="1" x14ac:dyDescent="0.25">
      <c r="A1" s="49" t="s">
        <v>125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26.2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2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10</v>
      </c>
      <c r="B5" s="8">
        <v>25</v>
      </c>
      <c r="C5" s="8">
        <v>24</v>
      </c>
      <c r="D5" s="8">
        <v>2</v>
      </c>
      <c r="E5" s="8">
        <v>2</v>
      </c>
      <c r="F5" s="8">
        <v>2</v>
      </c>
      <c r="G5" s="5">
        <f t="shared" ref="G5:G68" si="0">D5-F5</f>
        <v>0</v>
      </c>
      <c r="H5" s="6">
        <f t="shared" ref="H5:H68" si="1">D5/(B5-D5+F5)*100</f>
        <v>8</v>
      </c>
      <c r="I5" s="6">
        <f t="shared" ref="I5:I68" si="2">F5/(B5-D5+F5)*100</f>
        <v>8</v>
      </c>
      <c r="J5" s="6">
        <f t="shared" ref="J5:J68" si="3">G5/(B5-D5+F5)*100</f>
        <v>0</v>
      </c>
    </row>
    <row r="6" spans="1:10" ht="12" customHeight="1" x14ac:dyDescent="0.25">
      <c r="A6" s="7" t="s">
        <v>11</v>
      </c>
      <c r="B6" s="8">
        <v>36</v>
      </c>
      <c r="C6" s="8">
        <v>35</v>
      </c>
      <c r="D6" s="8">
        <v>1</v>
      </c>
      <c r="E6" s="8">
        <v>2</v>
      </c>
      <c r="F6" s="8">
        <v>2</v>
      </c>
      <c r="G6" s="5">
        <f t="shared" si="0"/>
        <v>-1</v>
      </c>
      <c r="H6" s="6">
        <f t="shared" si="1"/>
        <v>2.7027027027027026</v>
      </c>
      <c r="I6" s="6">
        <f t="shared" si="2"/>
        <v>5.4054054054054053</v>
      </c>
      <c r="J6" s="6">
        <f t="shared" si="3"/>
        <v>-2.7027027027027026</v>
      </c>
    </row>
    <row r="7" spans="1:10" ht="12" customHeight="1" x14ac:dyDescent="0.25">
      <c r="A7" s="7" t="s">
        <v>12</v>
      </c>
      <c r="B7" s="8">
        <v>36</v>
      </c>
      <c r="C7" s="8">
        <v>36</v>
      </c>
      <c r="D7" s="8">
        <v>2</v>
      </c>
      <c r="E7" s="8">
        <v>4</v>
      </c>
      <c r="F7" s="8">
        <v>4</v>
      </c>
      <c r="G7" s="5">
        <f t="shared" si="0"/>
        <v>-2</v>
      </c>
      <c r="H7" s="6">
        <f t="shared" si="1"/>
        <v>5.2631578947368416</v>
      </c>
      <c r="I7" s="6">
        <f t="shared" si="2"/>
        <v>10.526315789473683</v>
      </c>
      <c r="J7" s="6">
        <f t="shared" si="3"/>
        <v>-5.2631578947368416</v>
      </c>
    </row>
    <row r="8" spans="1:10" ht="12" customHeight="1" x14ac:dyDescent="0.25">
      <c r="A8" s="7" t="s">
        <v>13</v>
      </c>
      <c r="B8" s="8">
        <v>21</v>
      </c>
      <c r="C8" s="8">
        <v>21</v>
      </c>
      <c r="D8" s="8">
        <v>2</v>
      </c>
      <c r="E8" s="8">
        <v>3</v>
      </c>
      <c r="F8" s="8">
        <v>3</v>
      </c>
      <c r="G8" s="5">
        <f t="shared" si="0"/>
        <v>-1</v>
      </c>
      <c r="H8" s="6">
        <f t="shared" si="1"/>
        <v>9.0909090909090917</v>
      </c>
      <c r="I8" s="6">
        <f t="shared" si="2"/>
        <v>13.636363636363635</v>
      </c>
      <c r="J8" s="6">
        <f t="shared" si="3"/>
        <v>-4.5454545454545459</v>
      </c>
    </row>
    <row r="9" spans="1:10" ht="12" customHeight="1" x14ac:dyDescent="0.25">
      <c r="A9" s="7" t="s">
        <v>14</v>
      </c>
      <c r="B9" s="8">
        <v>21</v>
      </c>
      <c r="C9" s="8">
        <v>21</v>
      </c>
      <c r="D9" s="8">
        <v>1</v>
      </c>
      <c r="E9" s="8">
        <v>2</v>
      </c>
      <c r="F9" s="8">
        <v>2</v>
      </c>
      <c r="G9" s="5">
        <f t="shared" si="0"/>
        <v>-1</v>
      </c>
      <c r="H9" s="6">
        <f t="shared" si="1"/>
        <v>4.5454545454545459</v>
      </c>
      <c r="I9" s="6">
        <f t="shared" si="2"/>
        <v>9.0909090909090917</v>
      </c>
      <c r="J9" s="6">
        <f t="shared" si="3"/>
        <v>-4.5454545454545459</v>
      </c>
    </row>
    <row r="10" spans="1:10" ht="12" customHeight="1" x14ac:dyDescent="0.25">
      <c r="A10" s="7" t="s">
        <v>15</v>
      </c>
      <c r="B10" s="8">
        <v>62</v>
      </c>
      <c r="C10" s="8">
        <v>59</v>
      </c>
      <c r="D10" s="8">
        <v>3</v>
      </c>
      <c r="E10" s="8">
        <v>9</v>
      </c>
      <c r="F10" s="8">
        <v>8</v>
      </c>
      <c r="G10" s="5">
        <f t="shared" si="0"/>
        <v>-5</v>
      </c>
      <c r="H10" s="6">
        <f t="shared" si="1"/>
        <v>4.4776119402985071</v>
      </c>
      <c r="I10" s="6">
        <f t="shared" si="2"/>
        <v>11.940298507462686</v>
      </c>
      <c r="J10" s="6">
        <f t="shared" si="3"/>
        <v>-7.4626865671641784</v>
      </c>
    </row>
    <row r="11" spans="1:10" ht="12" customHeight="1" x14ac:dyDescent="0.25">
      <c r="A11" s="7" t="s">
        <v>16</v>
      </c>
      <c r="B11" s="8">
        <v>21</v>
      </c>
      <c r="C11" s="8">
        <v>21</v>
      </c>
      <c r="D11" s="8">
        <v>3</v>
      </c>
      <c r="E11" s="8">
        <v>0</v>
      </c>
      <c r="F11" s="8">
        <v>0</v>
      </c>
      <c r="G11" s="5">
        <f t="shared" si="0"/>
        <v>3</v>
      </c>
      <c r="H11" s="6">
        <f t="shared" si="1"/>
        <v>16.666666666666664</v>
      </c>
      <c r="I11" s="6">
        <f t="shared" si="2"/>
        <v>0</v>
      </c>
      <c r="J11" s="6">
        <f t="shared" si="3"/>
        <v>16.666666666666664</v>
      </c>
    </row>
    <row r="12" spans="1:10" ht="12" customHeight="1" x14ac:dyDescent="0.25">
      <c r="A12" s="7" t="s">
        <v>17</v>
      </c>
      <c r="B12" s="8">
        <v>6</v>
      </c>
      <c r="C12" s="8">
        <v>6</v>
      </c>
      <c r="D12" s="8">
        <v>0</v>
      </c>
      <c r="E12" s="8">
        <v>2</v>
      </c>
      <c r="F12" s="8">
        <v>2</v>
      </c>
      <c r="G12" s="5">
        <f t="shared" si="0"/>
        <v>-2</v>
      </c>
      <c r="H12" s="6">
        <f t="shared" si="1"/>
        <v>0</v>
      </c>
      <c r="I12" s="6">
        <f t="shared" si="2"/>
        <v>25</v>
      </c>
      <c r="J12" s="6">
        <f t="shared" si="3"/>
        <v>-25</v>
      </c>
    </row>
    <row r="13" spans="1:10" ht="12" customHeight="1" x14ac:dyDescent="0.25">
      <c r="A13" s="7" t="s">
        <v>18</v>
      </c>
      <c r="B13" s="8">
        <v>10</v>
      </c>
      <c r="C13" s="8">
        <v>9</v>
      </c>
      <c r="D13" s="8">
        <v>0</v>
      </c>
      <c r="E13" s="8">
        <v>1</v>
      </c>
      <c r="F13" s="8">
        <v>1</v>
      </c>
      <c r="G13" s="5">
        <f t="shared" si="0"/>
        <v>-1</v>
      </c>
      <c r="H13" s="6">
        <f t="shared" si="1"/>
        <v>0</v>
      </c>
      <c r="I13" s="6">
        <f t="shared" si="2"/>
        <v>9.0909090909090917</v>
      </c>
      <c r="J13" s="6">
        <f t="shared" si="3"/>
        <v>-9.0909090909090917</v>
      </c>
    </row>
    <row r="14" spans="1:10" ht="12" customHeight="1" x14ac:dyDescent="0.25">
      <c r="A14" s="7" t="s">
        <v>19</v>
      </c>
      <c r="B14" s="8">
        <v>38</v>
      </c>
      <c r="C14" s="8">
        <v>36</v>
      </c>
      <c r="D14" s="8">
        <v>3</v>
      </c>
      <c r="E14" s="8">
        <v>5</v>
      </c>
      <c r="F14" s="8">
        <v>5</v>
      </c>
      <c r="G14" s="5">
        <f t="shared" si="0"/>
        <v>-2</v>
      </c>
      <c r="H14" s="6">
        <f t="shared" si="1"/>
        <v>7.5</v>
      </c>
      <c r="I14" s="6">
        <f t="shared" si="2"/>
        <v>12.5</v>
      </c>
      <c r="J14" s="6">
        <f t="shared" si="3"/>
        <v>-5</v>
      </c>
    </row>
    <row r="15" spans="1:10" ht="12" customHeight="1" x14ac:dyDescent="0.25">
      <c r="A15" s="7" t="s">
        <v>20</v>
      </c>
      <c r="B15" s="8">
        <v>49</v>
      </c>
      <c r="C15" s="8">
        <v>44</v>
      </c>
      <c r="D15" s="8">
        <v>3</v>
      </c>
      <c r="E15" s="8">
        <v>8</v>
      </c>
      <c r="F15" s="8">
        <v>7</v>
      </c>
      <c r="G15" s="5">
        <f t="shared" si="0"/>
        <v>-4</v>
      </c>
      <c r="H15" s="6">
        <f t="shared" si="1"/>
        <v>5.6603773584905666</v>
      </c>
      <c r="I15" s="6">
        <f t="shared" si="2"/>
        <v>13.20754716981132</v>
      </c>
      <c r="J15" s="6">
        <f t="shared" si="3"/>
        <v>-7.5471698113207548</v>
      </c>
    </row>
    <row r="16" spans="1:10" ht="12" customHeight="1" x14ac:dyDescent="0.25">
      <c r="A16" s="7" t="s">
        <v>21</v>
      </c>
      <c r="B16" s="8">
        <v>15</v>
      </c>
      <c r="C16" s="8">
        <v>15</v>
      </c>
      <c r="D16" s="8">
        <v>1</v>
      </c>
      <c r="E16" s="8">
        <v>0</v>
      </c>
      <c r="F16" s="8">
        <v>0</v>
      </c>
      <c r="G16" s="5">
        <f t="shared" si="0"/>
        <v>1</v>
      </c>
      <c r="H16" s="6">
        <f t="shared" si="1"/>
        <v>7.1428571428571423</v>
      </c>
      <c r="I16" s="6">
        <f t="shared" si="2"/>
        <v>0</v>
      </c>
      <c r="J16" s="6">
        <f t="shared" si="3"/>
        <v>7.1428571428571423</v>
      </c>
    </row>
    <row r="17" spans="1:10" ht="12" customHeight="1" x14ac:dyDescent="0.25">
      <c r="A17" s="7" t="s">
        <v>22</v>
      </c>
      <c r="B17" s="8">
        <v>8</v>
      </c>
      <c r="C17" s="8">
        <v>8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 ht="12" customHeight="1" x14ac:dyDescent="0.25">
      <c r="A18" s="7" t="s">
        <v>23</v>
      </c>
      <c r="B18" s="8">
        <v>97</v>
      </c>
      <c r="C18" s="8">
        <v>87</v>
      </c>
      <c r="D18" s="8">
        <v>8</v>
      </c>
      <c r="E18" s="8">
        <v>8</v>
      </c>
      <c r="F18" s="8">
        <v>8</v>
      </c>
      <c r="G18" s="5">
        <f t="shared" si="0"/>
        <v>0</v>
      </c>
      <c r="H18" s="6">
        <f t="shared" si="1"/>
        <v>8.2474226804123703</v>
      </c>
      <c r="I18" s="6">
        <f t="shared" si="2"/>
        <v>8.2474226804123703</v>
      </c>
      <c r="J18" s="6">
        <f t="shared" si="3"/>
        <v>0</v>
      </c>
    </row>
    <row r="19" spans="1:10" ht="12" customHeight="1" x14ac:dyDescent="0.25">
      <c r="A19" s="7" t="s">
        <v>24</v>
      </c>
      <c r="B19" s="8">
        <v>21</v>
      </c>
      <c r="C19" s="8">
        <v>21</v>
      </c>
      <c r="D19" s="8">
        <v>0</v>
      </c>
      <c r="E19" s="8">
        <v>2</v>
      </c>
      <c r="F19" s="8">
        <v>2</v>
      </c>
      <c r="G19" s="5">
        <f t="shared" si="0"/>
        <v>-2</v>
      </c>
      <c r="H19" s="6">
        <f t="shared" si="1"/>
        <v>0</v>
      </c>
      <c r="I19" s="6">
        <f t="shared" si="2"/>
        <v>8.695652173913043</v>
      </c>
      <c r="J19" s="6">
        <f t="shared" si="3"/>
        <v>-8.695652173913043</v>
      </c>
    </row>
    <row r="20" spans="1:10" ht="12" customHeight="1" x14ac:dyDescent="0.25">
      <c r="A20" s="7" t="s">
        <v>25</v>
      </c>
      <c r="B20" s="8">
        <v>142</v>
      </c>
      <c r="C20" s="8">
        <v>137</v>
      </c>
      <c r="D20" s="8">
        <v>11</v>
      </c>
      <c r="E20" s="8">
        <v>14</v>
      </c>
      <c r="F20" s="8">
        <v>14</v>
      </c>
      <c r="G20" s="5">
        <f t="shared" si="0"/>
        <v>-3</v>
      </c>
      <c r="H20" s="6">
        <f t="shared" si="1"/>
        <v>7.5862068965517242</v>
      </c>
      <c r="I20" s="6">
        <f t="shared" si="2"/>
        <v>9.6551724137931032</v>
      </c>
      <c r="J20" s="6">
        <f t="shared" si="3"/>
        <v>-2.0689655172413794</v>
      </c>
    </row>
    <row r="21" spans="1:10" ht="12" customHeight="1" x14ac:dyDescent="0.25">
      <c r="A21" s="7" t="s">
        <v>26</v>
      </c>
      <c r="B21" s="8">
        <v>12</v>
      </c>
      <c r="C21" s="8">
        <v>11</v>
      </c>
      <c r="D21" s="8">
        <v>1</v>
      </c>
      <c r="E21" s="8">
        <v>0</v>
      </c>
      <c r="F21" s="8">
        <v>0</v>
      </c>
      <c r="G21" s="5">
        <f t="shared" si="0"/>
        <v>1</v>
      </c>
      <c r="H21" s="6">
        <f t="shared" si="1"/>
        <v>9.0909090909090917</v>
      </c>
      <c r="I21" s="6">
        <f t="shared" si="2"/>
        <v>0</v>
      </c>
      <c r="J21" s="6">
        <f t="shared" si="3"/>
        <v>9.0909090909090917</v>
      </c>
    </row>
    <row r="22" spans="1:10" ht="12" customHeight="1" x14ac:dyDescent="0.25">
      <c r="A22" s="7" t="s">
        <v>27</v>
      </c>
      <c r="B22" s="8">
        <v>27</v>
      </c>
      <c r="C22" s="8">
        <v>27</v>
      </c>
      <c r="D22" s="8">
        <v>0</v>
      </c>
      <c r="E22" s="8">
        <v>4</v>
      </c>
      <c r="F22" s="8">
        <v>4</v>
      </c>
      <c r="G22" s="5">
        <f t="shared" si="0"/>
        <v>-4</v>
      </c>
      <c r="H22" s="6">
        <f t="shared" si="1"/>
        <v>0</v>
      </c>
      <c r="I22" s="6">
        <f t="shared" si="2"/>
        <v>12.903225806451612</v>
      </c>
      <c r="J22" s="6">
        <f t="shared" si="3"/>
        <v>-12.903225806451612</v>
      </c>
    </row>
    <row r="23" spans="1:10" ht="12" customHeight="1" x14ac:dyDescent="0.25">
      <c r="A23" s="7" t="s">
        <v>28</v>
      </c>
      <c r="B23" s="8">
        <v>26</v>
      </c>
      <c r="C23" s="8">
        <v>25</v>
      </c>
      <c r="D23" s="8">
        <v>3</v>
      </c>
      <c r="E23" s="8">
        <v>3</v>
      </c>
      <c r="F23" s="8">
        <v>3</v>
      </c>
      <c r="G23" s="5">
        <f t="shared" si="0"/>
        <v>0</v>
      </c>
      <c r="H23" s="6">
        <f t="shared" si="1"/>
        <v>11.538461538461538</v>
      </c>
      <c r="I23" s="6">
        <f t="shared" si="2"/>
        <v>11.538461538461538</v>
      </c>
      <c r="J23" s="6">
        <f t="shared" si="3"/>
        <v>0</v>
      </c>
    </row>
    <row r="24" spans="1:10" ht="12" customHeight="1" x14ac:dyDescent="0.25">
      <c r="A24" s="7" t="s">
        <v>29</v>
      </c>
      <c r="B24" s="8">
        <v>96</v>
      </c>
      <c r="C24" s="8">
        <v>94</v>
      </c>
      <c r="D24" s="8">
        <v>8</v>
      </c>
      <c r="E24" s="8">
        <v>6</v>
      </c>
      <c r="F24" s="8">
        <v>5</v>
      </c>
      <c r="G24" s="5">
        <f t="shared" si="0"/>
        <v>3</v>
      </c>
      <c r="H24" s="6">
        <f t="shared" si="1"/>
        <v>8.6021505376344098</v>
      </c>
      <c r="I24" s="6">
        <f t="shared" si="2"/>
        <v>5.376344086021505</v>
      </c>
      <c r="J24" s="6">
        <f t="shared" si="3"/>
        <v>3.225806451612903</v>
      </c>
    </row>
    <row r="25" spans="1:10" ht="12" customHeight="1" x14ac:dyDescent="0.25">
      <c r="A25" s="7" t="s">
        <v>30</v>
      </c>
      <c r="B25" s="8">
        <v>34</v>
      </c>
      <c r="C25" s="8">
        <v>32</v>
      </c>
      <c r="D25" s="8">
        <v>0</v>
      </c>
      <c r="E25" s="8">
        <v>3</v>
      </c>
      <c r="F25" s="8">
        <v>3</v>
      </c>
      <c r="G25" s="5">
        <f t="shared" si="0"/>
        <v>-3</v>
      </c>
      <c r="H25" s="6">
        <f t="shared" si="1"/>
        <v>0</v>
      </c>
      <c r="I25" s="6">
        <f t="shared" si="2"/>
        <v>8.1081081081081088</v>
      </c>
      <c r="J25" s="6">
        <f t="shared" si="3"/>
        <v>-8.1081081081081088</v>
      </c>
    </row>
    <row r="26" spans="1:10" ht="12" customHeight="1" x14ac:dyDescent="0.25">
      <c r="A26" s="7" t="s">
        <v>31</v>
      </c>
      <c r="B26" s="8">
        <v>134</v>
      </c>
      <c r="C26" s="8">
        <v>128</v>
      </c>
      <c r="D26" s="8">
        <v>8</v>
      </c>
      <c r="E26" s="8">
        <v>9</v>
      </c>
      <c r="F26" s="8">
        <v>7</v>
      </c>
      <c r="G26" s="5">
        <f t="shared" si="0"/>
        <v>1</v>
      </c>
      <c r="H26" s="6">
        <f t="shared" si="1"/>
        <v>6.0150375939849621</v>
      </c>
      <c r="I26" s="6">
        <f t="shared" si="2"/>
        <v>5.2631578947368416</v>
      </c>
      <c r="J26" s="6">
        <f t="shared" si="3"/>
        <v>0.75187969924812026</v>
      </c>
    </row>
    <row r="27" spans="1:10" ht="12" customHeight="1" x14ac:dyDescent="0.25">
      <c r="A27" s="7" t="s">
        <v>32</v>
      </c>
      <c r="B27" s="8">
        <v>44</v>
      </c>
      <c r="C27" s="8">
        <v>43</v>
      </c>
      <c r="D27" s="8">
        <v>2</v>
      </c>
      <c r="E27" s="8">
        <v>4</v>
      </c>
      <c r="F27" s="8">
        <v>4</v>
      </c>
      <c r="G27" s="5">
        <f t="shared" si="0"/>
        <v>-2</v>
      </c>
      <c r="H27" s="6">
        <f t="shared" si="1"/>
        <v>4.3478260869565215</v>
      </c>
      <c r="I27" s="6">
        <f t="shared" si="2"/>
        <v>8.695652173913043</v>
      </c>
      <c r="J27" s="6">
        <f t="shared" si="3"/>
        <v>-4.3478260869565215</v>
      </c>
    </row>
    <row r="28" spans="1:10" ht="12" customHeight="1" x14ac:dyDescent="0.25">
      <c r="A28" s="7" t="s">
        <v>33</v>
      </c>
      <c r="B28" s="8">
        <v>24</v>
      </c>
      <c r="C28" s="8">
        <v>24</v>
      </c>
      <c r="D28" s="8">
        <v>0</v>
      </c>
      <c r="E28" s="8">
        <v>1</v>
      </c>
      <c r="F28" s="8">
        <v>1</v>
      </c>
      <c r="G28" s="5">
        <f t="shared" si="0"/>
        <v>-1</v>
      </c>
      <c r="H28" s="6">
        <f t="shared" si="1"/>
        <v>0</v>
      </c>
      <c r="I28" s="6">
        <f t="shared" si="2"/>
        <v>4</v>
      </c>
      <c r="J28" s="6">
        <f t="shared" si="3"/>
        <v>-4</v>
      </c>
    </row>
    <row r="29" spans="1:10" ht="12" customHeight="1" x14ac:dyDescent="0.25">
      <c r="A29" s="7" t="s">
        <v>34</v>
      </c>
      <c r="B29" s="8">
        <v>15</v>
      </c>
      <c r="C29" s="8">
        <v>15</v>
      </c>
      <c r="D29" s="8">
        <v>0</v>
      </c>
      <c r="E29" s="8">
        <v>2</v>
      </c>
      <c r="F29" s="8">
        <v>2</v>
      </c>
      <c r="G29" s="5">
        <f t="shared" si="0"/>
        <v>-2</v>
      </c>
      <c r="H29" s="6">
        <f t="shared" si="1"/>
        <v>0</v>
      </c>
      <c r="I29" s="6">
        <f t="shared" si="2"/>
        <v>11.76470588235294</v>
      </c>
      <c r="J29" s="6">
        <f t="shared" si="3"/>
        <v>-11.76470588235294</v>
      </c>
    </row>
    <row r="30" spans="1:10" ht="12" customHeight="1" x14ac:dyDescent="0.25">
      <c r="A30" s="7" t="s">
        <v>35</v>
      </c>
      <c r="B30" s="8">
        <v>42</v>
      </c>
      <c r="C30" s="8">
        <v>38</v>
      </c>
      <c r="D30" s="8">
        <v>1</v>
      </c>
      <c r="E30" s="8">
        <v>2</v>
      </c>
      <c r="F30" s="8">
        <v>2</v>
      </c>
      <c r="G30" s="5">
        <f t="shared" si="0"/>
        <v>-1</v>
      </c>
      <c r="H30" s="6">
        <f t="shared" si="1"/>
        <v>2.3255813953488373</v>
      </c>
      <c r="I30" s="6">
        <f t="shared" si="2"/>
        <v>4.6511627906976747</v>
      </c>
      <c r="J30" s="6">
        <f t="shared" si="3"/>
        <v>-2.3255813953488373</v>
      </c>
    </row>
    <row r="31" spans="1:10" ht="12" customHeight="1" x14ac:dyDescent="0.25">
      <c r="A31" s="7" t="s">
        <v>36</v>
      </c>
      <c r="B31" s="8">
        <v>17</v>
      </c>
      <c r="C31" s="8">
        <v>17</v>
      </c>
      <c r="D31" s="8">
        <v>1</v>
      </c>
      <c r="E31" s="8">
        <v>0</v>
      </c>
      <c r="F31" s="8">
        <v>0</v>
      </c>
      <c r="G31" s="5">
        <f t="shared" si="0"/>
        <v>1</v>
      </c>
      <c r="H31" s="6">
        <f t="shared" si="1"/>
        <v>6.25</v>
      </c>
      <c r="I31" s="6">
        <f t="shared" si="2"/>
        <v>0</v>
      </c>
      <c r="J31" s="6">
        <f t="shared" si="3"/>
        <v>6.25</v>
      </c>
    </row>
    <row r="32" spans="1:10" ht="12" customHeight="1" x14ac:dyDescent="0.25">
      <c r="A32" s="7" t="s">
        <v>37</v>
      </c>
      <c r="B32" s="8">
        <v>27</v>
      </c>
      <c r="C32" s="8">
        <v>27</v>
      </c>
      <c r="D32" s="8">
        <v>2</v>
      </c>
      <c r="E32" s="8">
        <v>5</v>
      </c>
      <c r="F32" s="8">
        <v>5</v>
      </c>
      <c r="G32" s="5">
        <f t="shared" si="0"/>
        <v>-3</v>
      </c>
      <c r="H32" s="6">
        <f t="shared" si="1"/>
        <v>6.666666666666667</v>
      </c>
      <c r="I32" s="6">
        <f t="shared" si="2"/>
        <v>16.666666666666664</v>
      </c>
      <c r="J32" s="6">
        <f t="shared" si="3"/>
        <v>-10</v>
      </c>
    </row>
    <row r="33" spans="1:10" ht="12" customHeight="1" x14ac:dyDescent="0.25">
      <c r="A33" s="7" t="s">
        <v>38</v>
      </c>
      <c r="B33" s="8">
        <v>189</v>
      </c>
      <c r="C33" s="8">
        <v>188</v>
      </c>
      <c r="D33" s="8">
        <v>5</v>
      </c>
      <c r="E33" s="8">
        <v>20</v>
      </c>
      <c r="F33" s="8">
        <v>19</v>
      </c>
      <c r="G33" s="5">
        <f t="shared" si="0"/>
        <v>-14</v>
      </c>
      <c r="H33" s="6">
        <f t="shared" si="1"/>
        <v>2.4630541871921183</v>
      </c>
      <c r="I33" s="6">
        <f t="shared" si="2"/>
        <v>9.3596059113300498</v>
      </c>
      <c r="J33" s="6">
        <f t="shared" si="3"/>
        <v>-6.8965517241379306</v>
      </c>
    </row>
    <row r="34" spans="1:10" ht="12" customHeight="1" x14ac:dyDescent="0.25">
      <c r="A34" s="7" t="s">
        <v>39</v>
      </c>
      <c r="B34" s="8">
        <v>101</v>
      </c>
      <c r="C34" s="8">
        <v>97</v>
      </c>
      <c r="D34" s="8">
        <v>4</v>
      </c>
      <c r="E34" s="8">
        <v>12</v>
      </c>
      <c r="F34" s="8">
        <v>12</v>
      </c>
      <c r="G34" s="5">
        <f t="shared" si="0"/>
        <v>-8</v>
      </c>
      <c r="H34" s="6">
        <f t="shared" si="1"/>
        <v>3.669724770642202</v>
      </c>
      <c r="I34" s="6">
        <f t="shared" si="2"/>
        <v>11.009174311926607</v>
      </c>
      <c r="J34" s="6">
        <f t="shared" si="3"/>
        <v>-7.3394495412844041</v>
      </c>
    </row>
    <row r="35" spans="1:10" ht="12" customHeight="1" x14ac:dyDescent="0.25">
      <c r="A35" s="7" t="s">
        <v>40</v>
      </c>
      <c r="B35" s="8">
        <v>153</v>
      </c>
      <c r="C35" s="8">
        <v>141</v>
      </c>
      <c r="D35" s="8">
        <v>19</v>
      </c>
      <c r="E35" s="8">
        <v>26</v>
      </c>
      <c r="F35" s="8">
        <v>26</v>
      </c>
      <c r="G35" s="5">
        <f t="shared" si="0"/>
        <v>-7</v>
      </c>
      <c r="H35" s="6">
        <f t="shared" si="1"/>
        <v>11.875</v>
      </c>
      <c r="I35" s="6">
        <f t="shared" si="2"/>
        <v>16.25</v>
      </c>
      <c r="J35" s="6">
        <f t="shared" si="3"/>
        <v>-4.375</v>
      </c>
    </row>
    <row r="36" spans="1:10" ht="12" customHeight="1" x14ac:dyDescent="0.25">
      <c r="A36" s="7" t="s">
        <v>41</v>
      </c>
      <c r="B36" s="8">
        <v>5</v>
      </c>
      <c r="C36" s="8">
        <v>5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 ht="12" customHeight="1" x14ac:dyDescent="0.25">
      <c r="A37" s="7" t="s">
        <v>42</v>
      </c>
      <c r="B37" s="8">
        <v>4</v>
      </c>
      <c r="C37" s="8">
        <v>4</v>
      </c>
      <c r="D37" s="8">
        <v>0</v>
      </c>
      <c r="E37" s="8">
        <v>0</v>
      </c>
      <c r="F37" s="8">
        <v>0</v>
      </c>
      <c r="G37" s="5">
        <f t="shared" si="0"/>
        <v>0</v>
      </c>
      <c r="H37" s="6">
        <f t="shared" si="1"/>
        <v>0</v>
      </c>
      <c r="I37" s="6">
        <f t="shared" si="2"/>
        <v>0</v>
      </c>
      <c r="J37" s="6">
        <f t="shared" si="3"/>
        <v>0</v>
      </c>
    </row>
    <row r="38" spans="1:10" ht="12" customHeight="1" x14ac:dyDescent="0.25">
      <c r="A38" s="7" t="s">
        <v>43</v>
      </c>
      <c r="B38" s="8">
        <v>37</v>
      </c>
      <c r="C38" s="8">
        <v>37</v>
      </c>
      <c r="D38" s="8">
        <v>5</v>
      </c>
      <c r="E38" s="8">
        <v>3</v>
      </c>
      <c r="F38" s="8">
        <v>3</v>
      </c>
      <c r="G38" s="5">
        <f t="shared" si="0"/>
        <v>2</v>
      </c>
      <c r="H38" s="6">
        <f t="shared" si="1"/>
        <v>14.285714285714285</v>
      </c>
      <c r="I38" s="6">
        <f t="shared" si="2"/>
        <v>8.5714285714285712</v>
      </c>
      <c r="J38" s="6">
        <f t="shared" si="3"/>
        <v>5.7142857142857144</v>
      </c>
    </row>
    <row r="39" spans="1:10" ht="12" customHeight="1" x14ac:dyDescent="0.25">
      <c r="A39" s="7" t="s">
        <v>44</v>
      </c>
      <c r="B39" s="8">
        <v>983</v>
      </c>
      <c r="C39" s="8">
        <v>913</v>
      </c>
      <c r="D39" s="8">
        <v>73</v>
      </c>
      <c r="E39" s="8">
        <v>86</v>
      </c>
      <c r="F39" s="8">
        <v>72</v>
      </c>
      <c r="G39" s="5">
        <f t="shared" si="0"/>
        <v>1</v>
      </c>
      <c r="H39" s="6">
        <f t="shared" si="1"/>
        <v>7.4338085539714864</v>
      </c>
      <c r="I39" s="6">
        <f t="shared" si="2"/>
        <v>7.3319755600814664</v>
      </c>
      <c r="J39" s="6">
        <f t="shared" si="3"/>
        <v>0.10183299389002036</v>
      </c>
    </row>
    <row r="40" spans="1:10" ht="12" customHeight="1" x14ac:dyDescent="0.25">
      <c r="A40" s="7" t="s">
        <v>45</v>
      </c>
      <c r="B40" s="8">
        <v>60</v>
      </c>
      <c r="C40" s="8">
        <v>55</v>
      </c>
      <c r="D40" s="8">
        <v>2</v>
      </c>
      <c r="E40" s="8">
        <v>4</v>
      </c>
      <c r="F40" s="8">
        <v>4</v>
      </c>
      <c r="G40" s="5">
        <f t="shared" si="0"/>
        <v>-2</v>
      </c>
      <c r="H40" s="6">
        <f t="shared" si="1"/>
        <v>3.225806451612903</v>
      </c>
      <c r="I40" s="6">
        <f t="shared" si="2"/>
        <v>6.4516129032258061</v>
      </c>
      <c r="J40" s="6">
        <f t="shared" si="3"/>
        <v>-3.225806451612903</v>
      </c>
    </row>
    <row r="41" spans="1:10" ht="12" customHeight="1" x14ac:dyDescent="0.25">
      <c r="A41" s="7" t="s">
        <v>46</v>
      </c>
      <c r="B41" s="8">
        <v>76</v>
      </c>
      <c r="C41" s="8">
        <v>73</v>
      </c>
      <c r="D41" s="8">
        <v>4</v>
      </c>
      <c r="E41" s="8">
        <v>5</v>
      </c>
      <c r="F41" s="8">
        <v>5</v>
      </c>
      <c r="G41" s="5">
        <f t="shared" si="0"/>
        <v>-1</v>
      </c>
      <c r="H41" s="6">
        <f t="shared" si="1"/>
        <v>5.1948051948051948</v>
      </c>
      <c r="I41" s="6">
        <f t="shared" si="2"/>
        <v>6.4935064935064926</v>
      </c>
      <c r="J41" s="6">
        <f t="shared" si="3"/>
        <v>-1.2987012987012987</v>
      </c>
    </row>
    <row r="42" spans="1:10" ht="12" customHeight="1" x14ac:dyDescent="0.25">
      <c r="A42" s="7" t="s">
        <v>47</v>
      </c>
      <c r="B42" s="8">
        <v>44</v>
      </c>
      <c r="C42" s="8">
        <v>44</v>
      </c>
      <c r="D42" s="8">
        <v>5</v>
      </c>
      <c r="E42" s="8">
        <v>4</v>
      </c>
      <c r="F42" s="8">
        <v>4</v>
      </c>
      <c r="G42" s="5">
        <f t="shared" si="0"/>
        <v>1</v>
      </c>
      <c r="H42" s="6">
        <f t="shared" si="1"/>
        <v>11.627906976744185</v>
      </c>
      <c r="I42" s="6">
        <f t="shared" si="2"/>
        <v>9.3023255813953494</v>
      </c>
      <c r="J42" s="6">
        <f t="shared" si="3"/>
        <v>2.3255813953488373</v>
      </c>
    </row>
    <row r="43" spans="1:10" ht="12" customHeight="1" x14ac:dyDescent="0.25">
      <c r="A43" s="7" t="s">
        <v>48</v>
      </c>
      <c r="B43" s="8">
        <v>128</v>
      </c>
      <c r="C43" s="8">
        <v>118</v>
      </c>
      <c r="D43" s="8">
        <v>12</v>
      </c>
      <c r="E43" s="8">
        <v>15</v>
      </c>
      <c r="F43" s="8">
        <v>15</v>
      </c>
      <c r="G43" s="5">
        <f t="shared" si="0"/>
        <v>-3</v>
      </c>
      <c r="H43" s="6">
        <f t="shared" si="1"/>
        <v>9.1603053435114496</v>
      </c>
      <c r="I43" s="6">
        <f t="shared" si="2"/>
        <v>11.450381679389313</v>
      </c>
      <c r="J43" s="6">
        <f t="shared" si="3"/>
        <v>-2.2900763358778624</v>
      </c>
    </row>
    <row r="44" spans="1:10" ht="12" customHeight="1" x14ac:dyDescent="0.25">
      <c r="A44" s="7" t="s">
        <v>49</v>
      </c>
      <c r="B44" s="8">
        <v>70</v>
      </c>
      <c r="C44" s="8">
        <v>68</v>
      </c>
      <c r="D44" s="8">
        <v>1</v>
      </c>
      <c r="E44" s="8">
        <v>3</v>
      </c>
      <c r="F44" s="8">
        <v>3</v>
      </c>
      <c r="G44" s="5">
        <f t="shared" si="0"/>
        <v>-2</v>
      </c>
      <c r="H44" s="6">
        <f t="shared" si="1"/>
        <v>1.3888888888888888</v>
      </c>
      <c r="I44" s="6">
        <f t="shared" si="2"/>
        <v>4.1666666666666661</v>
      </c>
      <c r="J44" s="6">
        <f t="shared" si="3"/>
        <v>-2.7777777777777777</v>
      </c>
    </row>
    <row r="45" spans="1:10" ht="12" customHeight="1" x14ac:dyDescent="0.25">
      <c r="A45" s="7" t="s">
        <v>50</v>
      </c>
      <c r="B45" s="8">
        <v>8</v>
      </c>
      <c r="C45" s="8">
        <v>6</v>
      </c>
      <c r="D45" s="8">
        <v>1</v>
      </c>
      <c r="E45" s="8">
        <v>3</v>
      </c>
      <c r="F45" s="8">
        <v>3</v>
      </c>
      <c r="G45" s="5">
        <f t="shared" si="0"/>
        <v>-2</v>
      </c>
      <c r="H45" s="6">
        <f t="shared" si="1"/>
        <v>10</v>
      </c>
      <c r="I45" s="6">
        <f t="shared" si="2"/>
        <v>30</v>
      </c>
      <c r="J45" s="6">
        <f t="shared" si="3"/>
        <v>-20</v>
      </c>
    </row>
    <row r="46" spans="1:10" ht="12" customHeight="1" x14ac:dyDescent="0.25">
      <c r="A46" s="7" t="s">
        <v>51</v>
      </c>
      <c r="B46" s="8">
        <v>68</v>
      </c>
      <c r="C46" s="8">
        <v>66</v>
      </c>
      <c r="D46" s="8">
        <v>2</v>
      </c>
      <c r="E46" s="8">
        <v>8</v>
      </c>
      <c r="F46" s="8">
        <v>7</v>
      </c>
      <c r="G46" s="5">
        <f t="shared" si="0"/>
        <v>-5</v>
      </c>
      <c r="H46" s="6">
        <f t="shared" si="1"/>
        <v>2.7397260273972601</v>
      </c>
      <c r="I46" s="6">
        <f t="shared" si="2"/>
        <v>9.5890410958904102</v>
      </c>
      <c r="J46" s="6">
        <f t="shared" si="3"/>
        <v>-6.8493150684931505</v>
      </c>
    </row>
    <row r="47" spans="1:10" ht="12" customHeight="1" x14ac:dyDescent="0.25">
      <c r="A47" s="7" t="s">
        <v>52</v>
      </c>
      <c r="B47" s="8">
        <v>80</v>
      </c>
      <c r="C47" s="8">
        <v>77</v>
      </c>
      <c r="D47" s="8">
        <v>5</v>
      </c>
      <c r="E47" s="8">
        <v>5</v>
      </c>
      <c r="F47" s="8">
        <v>5</v>
      </c>
      <c r="G47" s="5">
        <f t="shared" si="0"/>
        <v>0</v>
      </c>
      <c r="H47" s="6">
        <f t="shared" si="1"/>
        <v>6.25</v>
      </c>
      <c r="I47" s="6">
        <f t="shared" si="2"/>
        <v>6.25</v>
      </c>
      <c r="J47" s="6">
        <f t="shared" si="3"/>
        <v>0</v>
      </c>
    </row>
    <row r="48" spans="1:10" ht="12" customHeight="1" x14ac:dyDescent="0.25">
      <c r="A48" s="7" t="s">
        <v>53</v>
      </c>
      <c r="B48" s="8">
        <v>37</v>
      </c>
      <c r="C48" s="8">
        <v>36</v>
      </c>
      <c r="D48" s="8">
        <v>5</v>
      </c>
      <c r="E48" s="8">
        <v>1</v>
      </c>
      <c r="F48" s="8">
        <v>1</v>
      </c>
      <c r="G48" s="5">
        <f t="shared" si="0"/>
        <v>4</v>
      </c>
      <c r="H48" s="6">
        <f t="shared" si="1"/>
        <v>15.151515151515152</v>
      </c>
      <c r="I48" s="6">
        <f t="shared" si="2"/>
        <v>3.0303030303030303</v>
      </c>
      <c r="J48" s="6">
        <f t="shared" si="3"/>
        <v>12.121212121212121</v>
      </c>
    </row>
    <row r="49" spans="1:10" ht="12" customHeight="1" x14ac:dyDescent="0.25">
      <c r="A49" s="7" t="s">
        <v>54</v>
      </c>
      <c r="B49" s="8">
        <v>11</v>
      </c>
      <c r="C49" s="8">
        <v>11</v>
      </c>
      <c r="D49" s="8">
        <v>0</v>
      </c>
      <c r="E49" s="8">
        <v>1</v>
      </c>
      <c r="F49" s="8">
        <v>1</v>
      </c>
      <c r="G49" s="5">
        <f t="shared" si="0"/>
        <v>-1</v>
      </c>
      <c r="H49" s="6">
        <f t="shared" si="1"/>
        <v>0</v>
      </c>
      <c r="I49" s="6">
        <f t="shared" si="2"/>
        <v>8.3333333333333321</v>
      </c>
      <c r="J49" s="6">
        <f t="shared" si="3"/>
        <v>-8.3333333333333321</v>
      </c>
    </row>
    <row r="50" spans="1:10" ht="12" customHeight="1" x14ac:dyDescent="0.25">
      <c r="A50" s="7" t="s">
        <v>55</v>
      </c>
      <c r="B50" s="8">
        <v>21</v>
      </c>
      <c r="C50" s="8">
        <v>20</v>
      </c>
      <c r="D50" s="8">
        <v>1</v>
      </c>
      <c r="E50" s="8">
        <v>0</v>
      </c>
      <c r="F50" s="8">
        <v>0</v>
      </c>
      <c r="G50" s="5">
        <f t="shared" si="0"/>
        <v>1</v>
      </c>
      <c r="H50" s="6">
        <f t="shared" si="1"/>
        <v>5</v>
      </c>
      <c r="I50" s="6">
        <f t="shared" si="2"/>
        <v>0</v>
      </c>
      <c r="J50" s="6">
        <f t="shared" si="3"/>
        <v>5</v>
      </c>
    </row>
    <row r="51" spans="1:10" ht="12" customHeight="1" x14ac:dyDescent="0.25">
      <c r="A51" s="7" t="s">
        <v>56</v>
      </c>
      <c r="B51" s="8">
        <v>13</v>
      </c>
      <c r="C51" s="8">
        <v>13</v>
      </c>
      <c r="D51" s="8">
        <v>0</v>
      </c>
      <c r="E51" s="8">
        <v>1</v>
      </c>
      <c r="F51" s="8">
        <v>1</v>
      </c>
      <c r="G51" s="5">
        <f t="shared" si="0"/>
        <v>-1</v>
      </c>
      <c r="H51" s="6">
        <f t="shared" si="1"/>
        <v>0</v>
      </c>
      <c r="I51" s="6">
        <f t="shared" si="2"/>
        <v>7.1428571428571423</v>
      </c>
      <c r="J51" s="6">
        <f t="shared" si="3"/>
        <v>-7.1428571428571423</v>
      </c>
    </row>
    <row r="52" spans="1:10" ht="12" customHeight="1" x14ac:dyDescent="0.25">
      <c r="A52" s="7" t="s">
        <v>57</v>
      </c>
      <c r="B52" s="8">
        <v>86</v>
      </c>
      <c r="C52" s="8">
        <v>84</v>
      </c>
      <c r="D52" s="8">
        <v>8</v>
      </c>
      <c r="E52" s="8">
        <v>3</v>
      </c>
      <c r="F52" s="8">
        <v>3</v>
      </c>
      <c r="G52" s="5">
        <f t="shared" si="0"/>
        <v>5</v>
      </c>
      <c r="H52" s="6">
        <f t="shared" si="1"/>
        <v>9.8765432098765427</v>
      </c>
      <c r="I52" s="6">
        <f t="shared" si="2"/>
        <v>3.7037037037037033</v>
      </c>
      <c r="J52" s="6">
        <f t="shared" si="3"/>
        <v>6.1728395061728394</v>
      </c>
    </row>
    <row r="53" spans="1:10" ht="12" customHeight="1" x14ac:dyDescent="0.25">
      <c r="A53" s="7" t="s">
        <v>58</v>
      </c>
      <c r="B53" s="8">
        <v>19</v>
      </c>
      <c r="C53" s="8">
        <v>18</v>
      </c>
      <c r="D53" s="8">
        <v>3</v>
      </c>
      <c r="E53" s="8">
        <v>0</v>
      </c>
      <c r="F53" s="8">
        <v>0</v>
      </c>
      <c r="G53" s="5">
        <f t="shared" si="0"/>
        <v>3</v>
      </c>
      <c r="H53" s="6">
        <f t="shared" si="1"/>
        <v>18.75</v>
      </c>
      <c r="I53" s="6">
        <f t="shared" si="2"/>
        <v>0</v>
      </c>
      <c r="J53" s="6">
        <f t="shared" si="3"/>
        <v>18.75</v>
      </c>
    </row>
    <row r="54" spans="1:10" ht="12" customHeight="1" x14ac:dyDescent="0.25">
      <c r="A54" s="7" t="s">
        <v>59</v>
      </c>
      <c r="B54" s="8">
        <v>23</v>
      </c>
      <c r="C54" s="8">
        <v>21</v>
      </c>
      <c r="D54" s="8">
        <v>2</v>
      </c>
      <c r="E54" s="8">
        <v>3</v>
      </c>
      <c r="F54" s="8">
        <v>3</v>
      </c>
      <c r="G54" s="5">
        <f t="shared" si="0"/>
        <v>-1</v>
      </c>
      <c r="H54" s="6">
        <f t="shared" si="1"/>
        <v>8.3333333333333321</v>
      </c>
      <c r="I54" s="6">
        <f t="shared" si="2"/>
        <v>12.5</v>
      </c>
      <c r="J54" s="6">
        <f t="shared" si="3"/>
        <v>-4.1666666666666661</v>
      </c>
    </row>
    <row r="55" spans="1:10" ht="12" customHeight="1" x14ac:dyDescent="0.25">
      <c r="A55" s="7" t="s">
        <v>60</v>
      </c>
      <c r="B55" s="8">
        <v>20</v>
      </c>
      <c r="C55" s="8">
        <v>19</v>
      </c>
      <c r="D55" s="8">
        <v>1</v>
      </c>
      <c r="E55" s="8">
        <v>2</v>
      </c>
      <c r="F55" s="8">
        <v>2</v>
      </c>
      <c r="G55" s="5">
        <f t="shared" si="0"/>
        <v>-1</v>
      </c>
      <c r="H55" s="6">
        <f t="shared" si="1"/>
        <v>4.7619047619047619</v>
      </c>
      <c r="I55" s="6">
        <f t="shared" si="2"/>
        <v>9.5238095238095237</v>
      </c>
      <c r="J55" s="6">
        <f t="shared" si="3"/>
        <v>-4.7619047619047619</v>
      </c>
    </row>
    <row r="56" spans="1:10" ht="12" customHeight="1" x14ac:dyDescent="0.25">
      <c r="A56" s="7" t="s">
        <v>61</v>
      </c>
      <c r="B56" s="8">
        <v>217</v>
      </c>
      <c r="C56" s="8">
        <v>210</v>
      </c>
      <c r="D56" s="8">
        <v>17</v>
      </c>
      <c r="E56" s="8">
        <v>17</v>
      </c>
      <c r="F56" s="8">
        <v>17</v>
      </c>
      <c r="G56" s="5">
        <f t="shared" si="0"/>
        <v>0</v>
      </c>
      <c r="H56" s="6">
        <f t="shared" si="1"/>
        <v>7.8341013824884786</v>
      </c>
      <c r="I56" s="6">
        <f t="shared" si="2"/>
        <v>7.8341013824884786</v>
      </c>
      <c r="J56" s="6">
        <f t="shared" si="3"/>
        <v>0</v>
      </c>
    </row>
    <row r="57" spans="1:10" ht="12" customHeight="1" x14ac:dyDescent="0.25">
      <c r="A57" s="7" t="s">
        <v>62</v>
      </c>
      <c r="B57" s="8">
        <v>25</v>
      </c>
      <c r="C57" s="8">
        <v>25</v>
      </c>
      <c r="D57" s="8">
        <v>2</v>
      </c>
      <c r="E57" s="8">
        <v>5</v>
      </c>
      <c r="F57" s="8">
        <v>5</v>
      </c>
      <c r="G57" s="5">
        <f t="shared" si="0"/>
        <v>-3</v>
      </c>
      <c r="H57" s="6">
        <f t="shared" si="1"/>
        <v>7.1428571428571423</v>
      </c>
      <c r="I57" s="6">
        <f t="shared" si="2"/>
        <v>17.857142857142858</v>
      </c>
      <c r="J57" s="6">
        <f t="shared" si="3"/>
        <v>-10.714285714285714</v>
      </c>
    </row>
    <row r="58" spans="1:10" ht="12" customHeight="1" x14ac:dyDescent="0.25">
      <c r="A58" s="7" t="s">
        <v>63</v>
      </c>
      <c r="B58" s="8">
        <v>16</v>
      </c>
      <c r="C58" s="8">
        <v>16</v>
      </c>
      <c r="D58" s="8">
        <v>2</v>
      </c>
      <c r="E58" s="8">
        <v>0</v>
      </c>
      <c r="F58" s="8">
        <v>0</v>
      </c>
      <c r="G58" s="5">
        <f t="shared" si="0"/>
        <v>2</v>
      </c>
      <c r="H58" s="6">
        <f t="shared" si="1"/>
        <v>14.285714285714285</v>
      </c>
      <c r="I58" s="6">
        <f t="shared" si="2"/>
        <v>0</v>
      </c>
      <c r="J58" s="6">
        <f t="shared" si="3"/>
        <v>14.285714285714285</v>
      </c>
    </row>
    <row r="59" spans="1:10" ht="12" customHeight="1" x14ac:dyDescent="0.25">
      <c r="A59" s="7" t="s">
        <v>64</v>
      </c>
      <c r="B59" s="8">
        <v>50</v>
      </c>
      <c r="C59" s="8">
        <v>47</v>
      </c>
      <c r="D59" s="8">
        <v>9</v>
      </c>
      <c r="E59" s="8">
        <v>3</v>
      </c>
      <c r="F59" s="8">
        <v>3</v>
      </c>
      <c r="G59" s="5">
        <f t="shared" si="0"/>
        <v>6</v>
      </c>
      <c r="H59" s="6">
        <f t="shared" si="1"/>
        <v>20.454545454545457</v>
      </c>
      <c r="I59" s="6">
        <f t="shared" si="2"/>
        <v>6.8181818181818175</v>
      </c>
      <c r="J59" s="6">
        <f t="shared" si="3"/>
        <v>13.636363636363635</v>
      </c>
    </row>
    <row r="60" spans="1:10" ht="12" customHeight="1" x14ac:dyDescent="0.25">
      <c r="A60" s="7" t="s">
        <v>65</v>
      </c>
      <c r="B60" s="8">
        <v>10</v>
      </c>
      <c r="C60" s="8">
        <v>10</v>
      </c>
      <c r="D60" s="8">
        <v>0</v>
      </c>
      <c r="E60" s="8">
        <v>2</v>
      </c>
      <c r="F60" s="8">
        <v>2</v>
      </c>
      <c r="G60" s="5">
        <f t="shared" si="0"/>
        <v>-2</v>
      </c>
      <c r="H60" s="6">
        <f t="shared" si="1"/>
        <v>0</v>
      </c>
      <c r="I60" s="6">
        <f t="shared" si="2"/>
        <v>16.666666666666664</v>
      </c>
      <c r="J60" s="6">
        <f t="shared" si="3"/>
        <v>-16.666666666666664</v>
      </c>
    </row>
    <row r="61" spans="1:10" ht="12" customHeight="1" x14ac:dyDescent="0.25">
      <c r="A61" s="7" t="s">
        <v>66</v>
      </c>
      <c r="B61" s="8">
        <v>77</v>
      </c>
      <c r="C61" s="8">
        <v>66</v>
      </c>
      <c r="D61" s="8">
        <v>12</v>
      </c>
      <c r="E61" s="8">
        <v>12</v>
      </c>
      <c r="F61" s="8">
        <v>12</v>
      </c>
      <c r="G61" s="5">
        <f t="shared" si="0"/>
        <v>0</v>
      </c>
      <c r="H61" s="6">
        <f t="shared" si="1"/>
        <v>15.584415584415584</v>
      </c>
      <c r="I61" s="6">
        <f t="shared" si="2"/>
        <v>15.584415584415584</v>
      </c>
      <c r="J61" s="6">
        <f t="shared" si="3"/>
        <v>0</v>
      </c>
    </row>
    <row r="62" spans="1:10" ht="12" customHeight="1" x14ac:dyDescent="0.25">
      <c r="A62" s="7" t="s">
        <v>67</v>
      </c>
      <c r="B62" s="8">
        <v>8</v>
      </c>
      <c r="C62" s="8">
        <v>8</v>
      </c>
      <c r="D62" s="8">
        <v>0</v>
      </c>
      <c r="E62" s="8">
        <v>0</v>
      </c>
      <c r="F62" s="8">
        <v>0</v>
      </c>
      <c r="G62" s="5">
        <f t="shared" si="0"/>
        <v>0</v>
      </c>
      <c r="H62" s="6">
        <f t="shared" si="1"/>
        <v>0</v>
      </c>
      <c r="I62" s="6">
        <f t="shared" si="2"/>
        <v>0</v>
      </c>
      <c r="J62" s="6">
        <f t="shared" si="3"/>
        <v>0</v>
      </c>
    </row>
    <row r="63" spans="1:10" ht="12" customHeight="1" x14ac:dyDescent="0.25">
      <c r="A63" s="7" t="s">
        <v>68</v>
      </c>
      <c r="B63" s="8">
        <v>50</v>
      </c>
      <c r="C63" s="8">
        <v>48</v>
      </c>
      <c r="D63" s="8">
        <v>2</v>
      </c>
      <c r="E63" s="8">
        <v>6</v>
      </c>
      <c r="F63" s="8">
        <v>5</v>
      </c>
      <c r="G63" s="5">
        <f t="shared" si="0"/>
        <v>-3</v>
      </c>
      <c r="H63" s="6">
        <f t="shared" si="1"/>
        <v>3.7735849056603774</v>
      </c>
      <c r="I63" s="6">
        <f t="shared" si="2"/>
        <v>9.433962264150944</v>
      </c>
      <c r="J63" s="6">
        <f t="shared" si="3"/>
        <v>-5.6603773584905666</v>
      </c>
    </row>
    <row r="64" spans="1:10" ht="12" customHeight="1" x14ac:dyDescent="0.25">
      <c r="A64" s="7" t="s">
        <v>69</v>
      </c>
      <c r="B64" s="8">
        <v>12</v>
      </c>
      <c r="C64" s="8">
        <v>11</v>
      </c>
      <c r="D64" s="8">
        <v>1</v>
      </c>
      <c r="E64" s="8">
        <v>1</v>
      </c>
      <c r="F64" s="8">
        <v>1</v>
      </c>
      <c r="G64" s="5">
        <f t="shared" si="0"/>
        <v>0</v>
      </c>
      <c r="H64" s="6">
        <f t="shared" si="1"/>
        <v>8.3333333333333321</v>
      </c>
      <c r="I64" s="6">
        <f t="shared" si="2"/>
        <v>8.3333333333333321</v>
      </c>
      <c r="J64" s="6">
        <f t="shared" si="3"/>
        <v>0</v>
      </c>
    </row>
    <row r="65" spans="1:10" ht="12" customHeight="1" x14ac:dyDescent="0.25">
      <c r="A65" s="7" t="s">
        <v>70</v>
      </c>
      <c r="B65" s="8">
        <v>46</v>
      </c>
      <c r="C65" s="8">
        <v>46</v>
      </c>
      <c r="D65" s="8">
        <v>1</v>
      </c>
      <c r="E65" s="8">
        <v>5</v>
      </c>
      <c r="F65" s="8">
        <v>5</v>
      </c>
      <c r="G65" s="5">
        <f t="shared" si="0"/>
        <v>-4</v>
      </c>
      <c r="H65" s="6">
        <f t="shared" si="1"/>
        <v>2</v>
      </c>
      <c r="I65" s="6">
        <f t="shared" si="2"/>
        <v>10</v>
      </c>
      <c r="J65" s="6">
        <f t="shared" si="3"/>
        <v>-8</v>
      </c>
    </row>
    <row r="66" spans="1:10" ht="12" customHeight="1" x14ac:dyDescent="0.25">
      <c r="A66" s="7" t="s">
        <v>71</v>
      </c>
      <c r="B66" s="8">
        <v>40</v>
      </c>
      <c r="C66" s="8">
        <v>38</v>
      </c>
      <c r="D66" s="8">
        <v>4</v>
      </c>
      <c r="E66" s="8">
        <v>7</v>
      </c>
      <c r="F66" s="8">
        <v>7</v>
      </c>
      <c r="G66" s="5">
        <f t="shared" si="0"/>
        <v>-3</v>
      </c>
      <c r="H66" s="6">
        <f t="shared" si="1"/>
        <v>9.3023255813953494</v>
      </c>
      <c r="I66" s="6">
        <f t="shared" si="2"/>
        <v>16.279069767441861</v>
      </c>
      <c r="J66" s="6">
        <f t="shared" si="3"/>
        <v>-6.9767441860465116</v>
      </c>
    </row>
    <row r="67" spans="1:10" ht="12" customHeight="1" x14ac:dyDescent="0.25">
      <c r="A67" s="7" t="s">
        <v>72</v>
      </c>
      <c r="B67" s="8">
        <v>66</v>
      </c>
      <c r="C67" s="8">
        <v>60</v>
      </c>
      <c r="D67" s="8">
        <v>4</v>
      </c>
      <c r="E67" s="8">
        <v>11</v>
      </c>
      <c r="F67" s="8">
        <v>11</v>
      </c>
      <c r="G67" s="5">
        <f t="shared" si="0"/>
        <v>-7</v>
      </c>
      <c r="H67" s="6">
        <f t="shared" si="1"/>
        <v>5.4794520547945202</v>
      </c>
      <c r="I67" s="6">
        <f t="shared" si="2"/>
        <v>15.068493150684931</v>
      </c>
      <c r="J67" s="6">
        <f t="shared" si="3"/>
        <v>-9.5890410958904102</v>
      </c>
    </row>
    <row r="68" spans="1:10" ht="12" customHeight="1" x14ac:dyDescent="0.25">
      <c r="A68" s="7" t="s">
        <v>73</v>
      </c>
      <c r="B68" s="8">
        <v>73</v>
      </c>
      <c r="C68" s="8">
        <v>70</v>
      </c>
      <c r="D68" s="8">
        <v>4</v>
      </c>
      <c r="E68" s="8">
        <v>7</v>
      </c>
      <c r="F68" s="8">
        <v>7</v>
      </c>
      <c r="G68" s="5">
        <f t="shared" si="0"/>
        <v>-3</v>
      </c>
      <c r="H68" s="6">
        <f t="shared" si="1"/>
        <v>5.2631578947368416</v>
      </c>
      <c r="I68" s="6">
        <f t="shared" si="2"/>
        <v>9.2105263157894726</v>
      </c>
      <c r="J68" s="6">
        <f t="shared" si="3"/>
        <v>-3.9473684210526314</v>
      </c>
    </row>
    <row r="69" spans="1:10" ht="12" customHeight="1" x14ac:dyDescent="0.25">
      <c r="A69" s="7" t="s">
        <v>74</v>
      </c>
      <c r="B69" s="8">
        <v>43</v>
      </c>
      <c r="C69" s="8">
        <v>42</v>
      </c>
      <c r="D69" s="8">
        <v>3</v>
      </c>
      <c r="E69" s="8">
        <v>2</v>
      </c>
      <c r="F69" s="8">
        <v>2</v>
      </c>
      <c r="G69" s="5">
        <f t="shared" ref="G69:G102" si="4">D69-F69</f>
        <v>1</v>
      </c>
      <c r="H69" s="6">
        <f t="shared" ref="H69:H102" si="5">D69/(B69-D69+F69)*100</f>
        <v>7.1428571428571423</v>
      </c>
      <c r="I69" s="6">
        <f t="shared" ref="I69:I102" si="6">F69/(B69-D69+F69)*100</f>
        <v>4.7619047619047619</v>
      </c>
      <c r="J69" s="6">
        <f t="shared" ref="J69:J102" si="7">G69/(B69-D69+F69)*100</f>
        <v>2.3809523809523809</v>
      </c>
    </row>
    <row r="70" spans="1:10" ht="12" customHeight="1" x14ac:dyDescent="0.25">
      <c r="A70" s="7" t="s">
        <v>75</v>
      </c>
      <c r="B70" s="8">
        <v>35</v>
      </c>
      <c r="C70" s="8">
        <v>34</v>
      </c>
      <c r="D70" s="8">
        <v>1</v>
      </c>
      <c r="E70" s="8">
        <v>4</v>
      </c>
      <c r="F70" s="8">
        <v>4</v>
      </c>
      <c r="G70" s="5">
        <f t="shared" si="4"/>
        <v>-3</v>
      </c>
      <c r="H70" s="6">
        <f t="shared" si="5"/>
        <v>2.6315789473684208</v>
      </c>
      <c r="I70" s="6">
        <f t="shared" si="6"/>
        <v>10.526315789473683</v>
      </c>
      <c r="J70" s="6">
        <f t="shared" si="7"/>
        <v>-7.8947368421052628</v>
      </c>
    </row>
    <row r="71" spans="1:10" ht="12" customHeight="1" x14ac:dyDescent="0.25">
      <c r="A71" s="7" t="s">
        <v>76</v>
      </c>
      <c r="B71" s="8">
        <v>7</v>
      </c>
      <c r="C71" s="8">
        <v>7</v>
      </c>
      <c r="D71" s="8">
        <v>1</v>
      </c>
      <c r="E71" s="8">
        <v>1</v>
      </c>
      <c r="F71" s="8">
        <v>1</v>
      </c>
      <c r="G71" s="5">
        <f t="shared" si="4"/>
        <v>0</v>
      </c>
      <c r="H71" s="6">
        <f t="shared" si="5"/>
        <v>14.285714285714285</v>
      </c>
      <c r="I71" s="6">
        <f t="shared" si="6"/>
        <v>14.285714285714285</v>
      </c>
      <c r="J71" s="6">
        <f t="shared" si="7"/>
        <v>0</v>
      </c>
    </row>
    <row r="72" spans="1:10" ht="12" customHeight="1" x14ac:dyDescent="0.25">
      <c r="A72" s="7" t="s">
        <v>77</v>
      </c>
      <c r="B72" s="8">
        <v>54</v>
      </c>
      <c r="C72" s="8">
        <v>49</v>
      </c>
      <c r="D72" s="8">
        <v>2</v>
      </c>
      <c r="E72" s="8">
        <v>3</v>
      </c>
      <c r="F72" s="8">
        <v>3</v>
      </c>
      <c r="G72" s="5">
        <f t="shared" si="4"/>
        <v>-1</v>
      </c>
      <c r="H72" s="6">
        <f t="shared" si="5"/>
        <v>3.6363636363636362</v>
      </c>
      <c r="I72" s="6">
        <f t="shared" si="6"/>
        <v>5.4545454545454541</v>
      </c>
      <c r="J72" s="6">
        <f t="shared" si="7"/>
        <v>-1.8181818181818181</v>
      </c>
    </row>
    <row r="73" spans="1:10" ht="12" customHeight="1" x14ac:dyDescent="0.25">
      <c r="A73" s="7" t="s">
        <v>78</v>
      </c>
      <c r="B73" s="8">
        <v>34</v>
      </c>
      <c r="C73" s="8">
        <v>34</v>
      </c>
      <c r="D73" s="8">
        <v>2</v>
      </c>
      <c r="E73" s="8">
        <v>1</v>
      </c>
      <c r="F73" s="8">
        <v>1</v>
      </c>
      <c r="G73" s="5">
        <f t="shared" si="4"/>
        <v>1</v>
      </c>
      <c r="H73" s="6">
        <f t="shared" si="5"/>
        <v>6.0606060606060606</v>
      </c>
      <c r="I73" s="6">
        <f t="shared" si="6"/>
        <v>3.0303030303030303</v>
      </c>
      <c r="J73" s="6">
        <f t="shared" si="7"/>
        <v>3.0303030303030303</v>
      </c>
    </row>
    <row r="74" spans="1:10" ht="12" customHeight="1" x14ac:dyDescent="0.25">
      <c r="A74" s="7" t="s">
        <v>79</v>
      </c>
      <c r="B74" s="8">
        <v>27</v>
      </c>
      <c r="C74" s="8">
        <v>24</v>
      </c>
      <c r="D74" s="8">
        <v>3</v>
      </c>
      <c r="E74" s="8">
        <v>4</v>
      </c>
      <c r="F74" s="8">
        <v>4</v>
      </c>
      <c r="G74" s="5">
        <f t="shared" si="4"/>
        <v>-1</v>
      </c>
      <c r="H74" s="6">
        <f t="shared" si="5"/>
        <v>10.714285714285714</v>
      </c>
      <c r="I74" s="6">
        <f t="shared" si="6"/>
        <v>14.285714285714285</v>
      </c>
      <c r="J74" s="6">
        <f t="shared" si="7"/>
        <v>-3.5714285714285712</v>
      </c>
    </row>
    <row r="75" spans="1:10" ht="12" customHeight="1" x14ac:dyDescent="0.25">
      <c r="A75" s="7" t="s">
        <v>80</v>
      </c>
      <c r="B75" s="8">
        <v>21</v>
      </c>
      <c r="C75" s="8">
        <v>19</v>
      </c>
      <c r="D75" s="8">
        <v>4</v>
      </c>
      <c r="E75" s="8">
        <v>2</v>
      </c>
      <c r="F75" s="8">
        <v>2</v>
      </c>
      <c r="G75" s="5">
        <f t="shared" si="4"/>
        <v>2</v>
      </c>
      <c r="H75" s="6">
        <f t="shared" si="5"/>
        <v>21.052631578947366</v>
      </c>
      <c r="I75" s="6">
        <f t="shared" si="6"/>
        <v>10.526315789473683</v>
      </c>
      <c r="J75" s="6">
        <f t="shared" si="7"/>
        <v>10.526315789473683</v>
      </c>
    </row>
    <row r="76" spans="1:10" ht="12" customHeight="1" x14ac:dyDescent="0.25">
      <c r="A76" s="7" t="s">
        <v>81</v>
      </c>
      <c r="B76" s="8">
        <v>18</v>
      </c>
      <c r="C76" s="8">
        <v>18</v>
      </c>
      <c r="D76" s="8">
        <v>2</v>
      </c>
      <c r="E76" s="8">
        <v>1</v>
      </c>
      <c r="F76" s="8">
        <v>1</v>
      </c>
      <c r="G76" s="5">
        <f t="shared" si="4"/>
        <v>1</v>
      </c>
      <c r="H76" s="6">
        <f t="shared" si="5"/>
        <v>11.76470588235294</v>
      </c>
      <c r="I76" s="6">
        <f t="shared" si="6"/>
        <v>5.8823529411764701</v>
      </c>
      <c r="J76" s="6">
        <f t="shared" si="7"/>
        <v>5.8823529411764701</v>
      </c>
    </row>
    <row r="77" spans="1:10" ht="12" customHeight="1" x14ac:dyDescent="0.25">
      <c r="A77" s="7" t="s">
        <v>82</v>
      </c>
      <c r="B77" s="8">
        <v>28</v>
      </c>
      <c r="C77" s="8">
        <v>28</v>
      </c>
      <c r="D77" s="8">
        <v>0</v>
      </c>
      <c r="E77" s="8">
        <v>1</v>
      </c>
      <c r="F77" s="8">
        <v>1</v>
      </c>
      <c r="G77" s="5">
        <f t="shared" si="4"/>
        <v>-1</v>
      </c>
      <c r="H77" s="6">
        <f t="shared" si="5"/>
        <v>0</v>
      </c>
      <c r="I77" s="6">
        <f t="shared" si="6"/>
        <v>3.4482758620689653</v>
      </c>
      <c r="J77" s="6">
        <f t="shared" si="7"/>
        <v>-3.4482758620689653</v>
      </c>
    </row>
    <row r="78" spans="1:10" ht="12" customHeight="1" x14ac:dyDescent="0.25">
      <c r="A78" s="7" t="s">
        <v>83</v>
      </c>
      <c r="B78" s="8">
        <v>9</v>
      </c>
      <c r="C78" s="8">
        <v>8</v>
      </c>
      <c r="D78" s="8">
        <v>0</v>
      </c>
      <c r="E78" s="8">
        <v>1</v>
      </c>
      <c r="F78" s="8">
        <v>1</v>
      </c>
      <c r="G78" s="5">
        <f t="shared" si="4"/>
        <v>-1</v>
      </c>
      <c r="H78" s="6">
        <f t="shared" si="5"/>
        <v>0</v>
      </c>
      <c r="I78" s="6">
        <f t="shared" si="6"/>
        <v>10</v>
      </c>
      <c r="J78" s="6">
        <f t="shared" si="7"/>
        <v>-10</v>
      </c>
    </row>
    <row r="79" spans="1:10" ht="12" customHeight="1" x14ac:dyDescent="0.25">
      <c r="A79" s="7" t="s">
        <v>84</v>
      </c>
      <c r="B79" s="8">
        <v>21</v>
      </c>
      <c r="C79" s="8">
        <v>21</v>
      </c>
      <c r="D79" s="8">
        <v>2</v>
      </c>
      <c r="E79" s="8">
        <v>2</v>
      </c>
      <c r="F79" s="8">
        <v>2</v>
      </c>
      <c r="G79" s="5">
        <f t="shared" si="4"/>
        <v>0</v>
      </c>
      <c r="H79" s="6">
        <f t="shared" si="5"/>
        <v>9.5238095238095237</v>
      </c>
      <c r="I79" s="6">
        <f t="shared" si="6"/>
        <v>9.5238095238095237</v>
      </c>
      <c r="J79" s="6">
        <f t="shared" si="7"/>
        <v>0</v>
      </c>
    </row>
    <row r="80" spans="1:10" ht="12" customHeight="1" x14ac:dyDescent="0.25">
      <c r="A80" s="7" t="s">
        <v>85</v>
      </c>
      <c r="B80" s="8">
        <v>35</v>
      </c>
      <c r="C80" s="8">
        <v>33</v>
      </c>
      <c r="D80" s="8">
        <v>2</v>
      </c>
      <c r="E80" s="8">
        <v>1</v>
      </c>
      <c r="F80" s="8">
        <v>1</v>
      </c>
      <c r="G80" s="5">
        <f t="shared" si="4"/>
        <v>1</v>
      </c>
      <c r="H80" s="6">
        <f t="shared" si="5"/>
        <v>5.8823529411764701</v>
      </c>
      <c r="I80" s="6">
        <f t="shared" si="6"/>
        <v>2.9411764705882351</v>
      </c>
      <c r="J80" s="6">
        <f t="shared" si="7"/>
        <v>2.9411764705882351</v>
      </c>
    </row>
    <row r="81" spans="1:10" ht="12" customHeight="1" x14ac:dyDescent="0.25">
      <c r="A81" s="7" t="s">
        <v>86</v>
      </c>
      <c r="B81" s="8">
        <v>26</v>
      </c>
      <c r="C81" s="8">
        <v>26</v>
      </c>
      <c r="D81" s="8">
        <v>1</v>
      </c>
      <c r="E81" s="8">
        <v>2</v>
      </c>
      <c r="F81" s="8">
        <v>2</v>
      </c>
      <c r="G81" s="5">
        <f t="shared" si="4"/>
        <v>-1</v>
      </c>
      <c r="H81" s="6">
        <f t="shared" si="5"/>
        <v>3.7037037037037033</v>
      </c>
      <c r="I81" s="6">
        <f t="shared" si="6"/>
        <v>7.4074074074074066</v>
      </c>
      <c r="J81" s="6">
        <f t="shared" si="7"/>
        <v>-3.7037037037037033</v>
      </c>
    </row>
    <row r="82" spans="1:10" ht="12" customHeight="1" x14ac:dyDescent="0.25">
      <c r="A82" s="7" t="s">
        <v>87</v>
      </c>
      <c r="B82" s="8">
        <v>33</v>
      </c>
      <c r="C82" s="8">
        <v>33</v>
      </c>
      <c r="D82" s="8">
        <v>1</v>
      </c>
      <c r="E82" s="8">
        <v>3</v>
      </c>
      <c r="F82" s="8">
        <v>3</v>
      </c>
      <c r="G82" s="5">
        <f t="shared" si="4"/>
        <v>-2</v>
      </c>
      <c r="H82" s="6">
        <f t="shared" si="5"/>
        <v>2.8571428571428572</v>
      </c>
      <c r="I82" s="6">
        <f t="shared" si="6"/>
        <v>8.5714285714285712</v>
      </c>
      <c r="J82" s="6">
        <f t="shared" si="7"/>
        <v>-5.7142857142857144</v>
      </c>
    </row>
    <row r="83" spans="1:10" ht="12" customHeight="1" x14ac:dyDescent="0.25">
      <c r="A83" s="7" t="s">
        <v>88</v>
      </c>
      <c r="B83" s="8">
        <v>79</v>
      </c>
      <c r="C83" s="8">
        <v>78</v>
      </c>
      <c r="D83" s="8">
        <v>7</v>
      </c>
      <c r="E83" s="8">
        <v>8</v>
      </c>
      <c r="F83" s="8">
        <v>8</v>
      </c>
      <c r="G83" s="5">
        <f t="shared" si="4"/>
        <v>-1</v>
      </c>
      <c r="H83" s="6">
        <f t="shared" si="5"/>
        <v>8.75</v>
      </c>
      <c r="I83" s="6">
        <f t="shared" si="6"/>
        <v>10</v>
      </c>
      <c r="J83" s="6">
        <f t="shared" si="7"/>
        <v>-1.25</v>
      </c>
    </row>
    <row r="84" spans="1:10" ht="12" customHeight="1" x14ac:dyDescent="0.25">
      <c r="A84" s="7" t="s">
        <v>89</v>
      </c>
      <c r="B84" s="8">
        <v>10</v>
      </c>
      <c r="C84" s="8">
        <v>10</v>
      </c>
      <c r="D84" s="8">
        <v>1</v>
      </c>
      <c r="E84" s="8">
        <v>1</v>
      </c>
      <c r="F84" s="8">
        <v>1</v>
      </c>
      <c r="G84" s="5">
        <f t="shared" si="4"/>
        <v>0</v>
      </c>
      <c r="H84" s="6">
        <f t="shared" si="5"/>
        <v>10</v>
      </c>
      <c r="I84" s="6">
        <f t="shared" si="6"/>
        <v>10</v>
      </c>
      <c r="J84" s="6">
        <f t="shared" si="7"/>
        <v>0</v>
      </c>
    </row>
    <row r="85" spans="1:10" ht="12" customHeight="1" x14ac:dyDescent="0.25">
      <c r="A85" s="7" t="s">
        <v>90</v>
      </c>
      <c r="B85" s="8">
        <v>28</v>
      </c>
      <c r="C85" s="8">
        <v>28</v>
      </c>
      <c r="D85" s="8">
        <v>2</v>
      </c>
      <c r="E85" s="8">
        <v>1</v>
      </c>
      <c r="F85" s="8">
        <v>1</v>
      </c>
      <c r="G85" s="5">
        <f t="shared" si="4"/>
        <v>1</v>
      </c>
      <c r="H85" s="6">
        <f t="shared" si="5"/>
        <v>7.4074074074074066</v>
      </c>
      <c r="I85" s="6">
        <f t="shared" si="6"/>
        <v>3.7037037037037033</v>
      </c>
      <c r="J85" s="6">
        <f t="shared" si="7"/>
        <v>3.7037037037037033</v>
      </c>
    </row>
    <row r="86" spans="1:10" ht="12" customHeight="1" x14ac:dyDescent="0.25">
      <c r="A86" s="7" t="s">
        <v>91</v>
      </c>
      <c r="B86" s="8">
        <v>13</v>
      </c>
      <c r="C86" s="8">
        <v>13</v>
      </c>
      <c r="D86" s="8">
        <v>0</v>
      </c>
      <c r="E86" s="8">
        <v>0</v>
      </c>
      <c r="F86" s="8">
        <v>0</v>
      </c>
      <c r="G86" s="5">
        <f t="shared" si="4"/>
        <v>0</v>
      </c>
      <c r="H86" s="6">
        <f t="shared" si="5"/>
        <v>0</v>
      </c>
      <c r="I86" s="6">
        <f t="shared" si="6"/>
        <v>0</v>
      </c>
      <c r="J86" s="6">
        <f t="shared" si="7"/>
        <v>0</v>
      </c>
    </row>
    <row r="87" spans="1:10" ht="12" customHeight="1" x14ac:dyDescent="0.25">
      <c r="A87" s="7" t="s">
        <v>92</v>
      </c>
      <c r="B87" s="8">
        <v>50</v>
      </c>
      <c r="C87" s="8">
        <v>48</v>
      </c>
      <c r="D87" s="8">
        <v>2</v>
      </c>
      <c r="E87" s="8">
        <v>6</v>
      </c>
      <c r="F87" s="8">
        <v>6</v>
      </c>
      <c r="G87" s="5">
        <f t="shared" si="4"/>
        <v>-4</v>
      </c>
      <c r="H87" s="6">
        <f t="shared" si="5"/>
        <v>3.7037037037037033</v>
      </c>
      <c r="I87" s="6">
        <f t="shared" si="6"/>
        <v>11.111111111111111</v>
      </c>
      <c r="J87" s="6">
        <f t="shared" si="7"/>
        <v>-7.4074074074074066</v>
      </c>
    </row>
    <row r="88" spans="1:10" ht="12" customHeight="1" x14ac:dyDescent="0.25">
      <c r="A88" s="7" t="s">
        <v>93</v>
      </c>
      <c r="B88" s="8">
        <v>51</v>
      </c>
      <c r="C88" s="8">
        <v>48</v>
      </c>
      <c r="D88" s="8">
        <v>3</v>
      </c>
      <c r="E88" s="8">
        <v>1</v>
      </c>
      <c r="F88" s="8">
        <v>1</v>
      </c>
      <c r="G88" s="5">
        <f t="shared" si="4"/>
        <v>2</v>
      </c>
      <c r="H88" s="6">
        <f t="shared" si="5"/>
        <v>6.1224489795918364</v>
      </c>
      <c r="I88" s="6">
        <f t="shared" si="6"/>
        <v>2.0408163265306123</v>
      </c>
      <c r="J88" s="6">
        <f t="shared" si="7"/>
        <v>4.0816326530612246</v>
      </c>
    </row>
    <row r="89" spans="1:10" ht="12" customHeight="1" x14ac:dyDescent="0.25">
      <c r="A89" s="7" t="s">
        <v>94</v>
      </c>
      <c r="B89" s="8">
        <v>84</v>
      </c>
      <c r="C89" s="8">
        <v>80</v>
      </c>
      <c r="D89" s="8">
        <v>4</v>
      </c>
      <c r="E89" s="8">
        <v>6</v>
      </c>
      <c r="F89" s="8">
        <v>6</v>
      </c>
      <c r="G89" s="5">
        <f t="shared" si="4"/>
        <v>-2</v>
      </c>
      <c r="H89" s="6">
        <f t="shared" si="5"/>
        <v>4.6511627906976747</v>
      </c>
      <c r="I89" s="6">
        <f t="shared" si="6"/>
        <v>6.9767441860465116</v>
      </c>
      <c r="J89" s="6">
        <f t="shared" si="7"/>
        <v>-2.3255813953488373</v>
      </c>
    </row>
    <row r="90" spans="1:10" ht="12" customHeight="1" x14ac:dyDescent="0.25">
      <c r="A90" s="7" t="s">
        <v>95</v>
      </c>
      <c r="B90" s="8">
        <v>15</v>
      </c>
      <c r="C90" s="8">
        <v>15</v>
      </c>
      <c r="D90" s="8">
        <v>1</v>
      </c>
      <c r="E90" s="8">
        <v>4</v>
      </c>
      <c r="F90" s="8">
        <v>4</v>
      </c>
      <c r="G90" s="5">
        <f t="shared" si="4"/>
        <v>-3</v>
      </c>
      <c r="H90" s="6">
        <f t="shared" si="5"/>
        <v>5.5555555555555554</v>
      </c>
      <c r="I90" s="6">
        <f t="shared" si="6"/>
        <v>22.222222222222221</v>
      </c>
      <c r="J90" s="6">
        <f t="shared" si="7"/>
        <v>-16.666666666666664</v>
      </c>
    </row>
    <row r="91" spans="1:10" ht="12" customHeight="1" x14ac:dyDescent="0.25">
      <c r="A91" s="7" t="s">
        <v>96</v>
      </c>
      <c r="B91" s="8">
        <v>83</v>
      </c>
      <c r="C91" s="8">
        <v>78</v>
      </c>
      <c r="D91" s="8">
        <v>6</v>
      </c>
      <c r="E91" s="8">
        <v>9</v>
      </c>
      <c r="F91" s="8">
        <v>8</v>
      </c>
      <c r="G91" s="5">
        <f t="shared" si="4"/>
        <v>-2</v>
      </c>
      <c r="H91" s="6">
        <f t="shared" si="5"/>
        <v>7.0588235294117645</v>
      </c>
      <c r="I91" s="6">
        <f t="shared" si="6"/>
        <v>9.4117647058823533</v>
      </c>
      <c r="J91" s="6">
        <f t="shared" si="7"/>
        <v>-2.3529411764705883</v>
      </c>
    </row>
    <row r="92" spans="1:10" ht="12" customHeight="1" x14ac:dyDescent="0.25">
      <c r="A92" s="7" t="s">
        <v>97</v>
      </c>
      <c r="B92" s="8">
        <v>120</v>
      </c>
      <c r="C92" s="8">
        <v>112</v>
      </c>
      <c r="D92" s="8">
        <v>5</v>
      </c>
      <c r="E92" s="8">
        <v>13</v>
      </c>
      <c r="F92" s="8">
        <v>12</v>
      </c>
      <c r="G92" s="5">
        <f t="shared" si="4"/>
        <v>-7</v>
      </c>
      <c r="H92" s="6">
        <f t="shared" si="5"/>
        <v>3.9370078740157481</v>
      </c>
      <c r="I92" s="6">
        <f t="shared" si="6"/>
        <v>9.4488188976377945</v>
      </c>
      <c r="J92" s="6">
        <f t="shared" si="7"/>
        <v>-5.5118110236220472</v>
      </c>
    </row>
    <row r="93" spans="1:10" ht="12" customHeight="1" x14ac:dyDescent="0.25">
      <c r="A93" s="7" t="s">
        <v>98</v>
      </c>
      <c r="B93" s="8">
        <v>31</v>
      </c>
      <c r="C93" s="8">
        <v>28</v>
      </c>
      <c r="D93" s="8">
        <v>1</v>
      </c>
      <c r="E93" s="8">
        <v>4</v>
      </c>
      <c r="F93" s="8">
        <v>4</v>
      </c>
      <c r="G93" s="5">
        <f t="shared" si="4"/>
        <v>-3</v>
      </c>
      <c r="H93" s="6">
        <f t="shared" si="5"/>
        <v>2.9411764705882351</v>
      </c>
      <c r="I93" s="6">
        <f t="shared" si="6"/>
        <v>11.76470588235294</v>
      </c>
      <c r="J93" s="6">
        <f t="shared" si="7"/>
        <v>-8.8235294117647065</v>
      </c>
    </row>
    <row r="94" spans="1:10" ht="12" customHeight="1" x14ac:dyDescent="0.25">
      <c r="A94" s="7" t="s">
        <v>99</v>
      </c>
      <c r="B94" s="8">
        <v>92</v>
      </c>
      <c r="C94" s="8">
        <v>87</v>
      </c>
      <c r="D94" s="8">
        <v>7</v>
      </c>
      <c r="E94" s="8">
        <v>11</v>
      </c>
      <c r="F94" s="8">
        <v>10</v>
      </c>
      <c r="G94" s="5">
        <f t="shared" si="4"/>
        <v>-3</v>
      </c>
      <c r="H94" s="6">
        <f t="shared" si="5"/>
        <v>7.3684210526315779</v>
      </c>
      <c r="I94" s="6">
        <f t="shared" si="6"/>
        <v>10.526315789473683</v>
      </c>
      <c r="J94" s="6">
        <f t="shared" si="7"/>
        <v>-3.1578947368421053</v>
      </c>
    </row>
    <row r="95" spans="1:10" ht="12" customHeight="1" x14ac:dyDescent="0.25">
      <c r="A95" s="7" t="s">
        <v>100</v>
      </c>
      <c r="B95" s="8">
        <v>22</v>
      </c>
      <c r="C95" s="8">
        <v>19</v>
      </c>
      <c r="D95" s="8">
        <v>3</v>
      </c>
      <c r="E95" s="8">
        <v>2</v>
      </c>
      <c r="F95" s="8">
        <v>2</v>
      </c>
      <c r="G95" s="5">
        <f t="shared" si="4"/>
        <v>1</v>
      </c>
      <c r="H95" s="6">
        <f t="shared" si="5"/>
        <v>14.285714285714285</v>
      </c>
      <c r="I95" s="6">
        <f t="shared" si="6"/>
        <v>9.5238095238095237</v>
      </c>
      <c r="J95" s="6">
        <f t="shared" si="7"/>
        <v>4.7619047619047619</v>
      </c>
    </row>
    <row r="96" spans="1:10" ht="12" customHeight="1" x14ac:dyDescent="0.25">
      <c r="A96" s="7" t="s">
        <v>101</v>
      </c>
      <c r="B96" s="8">
        <v>84</v>
      </c>
      <c r="C96" s="8">
        <v>81</v>
      </c>
      <c r="D96" s="8">
        <v>7</v>
      </c>
      <c r="E96" s="8">
        <v>11</v>
      </c>
      <c r="F96" s="8">
        <v>11</v>
      </c>
      <c r="G96" s="5">
        <f t="shared" si="4"/>
        <v>-4</v>
      </c>
      <c r="H96" s="6">
        <f t="shared" si="5"/>
        <v>7.9545454545454541</v>
      </c>
      <c r="I96" s="6">
        <f t="shared" si="6"/>
        <v>12.5</v>
      </c>
      <c r="J96" s="6">
        <f t="shared" si="7"/>
        <v>-4.5454545454545459</v>
      </c>
    </row>
    <row r="97" spans="1:10" ht="12" customHeight="1" x14ac:dyDescent="0.25">
      <c r="A97" s="7" t="s">
        <v>102</v>
      </c>
      <c r="B97" s="8">
        <v>39</v>
      </c>
      <c r="C97" s="8">
        <v>38</v>
      </c>
      <c r="D97" s="8">
        <v>2</v>
      </c>
      <c r="E97" s="8">
        <v>3</v>
      </c>
      <c r="F97" s="8">
        <v>3</v>
      </c>
      <c r="G97" s="5">
        <f t="shared" si="4"/>
        <v>-1</v>
      </c>
      <c r="H97" s="6">
        <f t="shared" si="5"/>
        <v>5</v>
      </c>
      <c r="I97" s="6">
        <f t="shared" si="6"/>
        <v>7.5</v>
      </c>
      <c r="J97" s="6">
        <f t="shared" si="7"/>
        <v>-2.5</v>
      </c>
    </row>
    <row r="98" spans="1:10" ht="12" customHeight="1" x14ac:dyDescent="0.25">
      <c r="A98" s="7" t="s">
        <v>103</v>
      </c>
      <c r="B98" s="8">
        <v>12</v>
      </c>
      <c r="C98" s="8">
        <v>10</v>
      </c>
      <c r="D98" s="8">
        <v>1</v>
      </c>
      <c r="E98" s="8">
        <v>0</v>
      </c>
      <c r="F98" s="8">
        <v>0</v>
      </c>
      <c r="G98" s="5">
        <f t="shared" si="4"/>
        <v>1</v>
      </c>
      <c r="H98" s="6">
        <f t="shared" si="5"/>
        <v>9.0909090909090917</v>
      </c>
      <c r="I98" s="6">
        <f t="shared" si="6"/>
        <v>0</v>
      </c>
      <c r="J98" s="6">
        <f t="shared" si="7"/>
        <v>9.0909090909090917</v>
      </c>
    </row>
    <row r="99" spans="1:10" ht="12" customHeight="1" x14ac:dyDescent="0.25">
      <c r="A99" s="7" t="s">
        <v>104</v>
      </c>
      <c r="B99" s="8">
        <v>6</v>
      </c>
      <c r="C99" s="8">
        <v>6</v>
      </c>
      <c r="D99" s="8">
        <v>0</v>
      </c>
      <c r="E99" s="8">
        <v>1</v>
      </c>
      <c r="F99" s="8">
        <v>1</v>
      </c>
      <c r="G99" s="5">
        <f t="shared" si="4"/>
        <v>-1</v>
      </c>
      <c r="H99" s="6">
        <f t="shared" si="5"/>
        <v>0</v>
      </c>
      <c r="I99" s="6">
        <f t="shared" si="6"/>
        <v>14.285714285714285</v>
      </c>
      <c r="J99" s="6">
        <f t="shared" si="7"/>
        <v>-14.285714285714285</v>
      </c>
    </row>
    <row r="100" spans="1:10" ht="12" customHeight="1" x14ac:dyDescent="0.25">
      <c r="A100" s="7" t="s">
        <v>105</v>
      </c>
      <c r="B100" s="8">
        <v>16</v>
      </c>
      <c r="C100" s="8">
        <v>16</v>
      </c>
      <c r="D100" s="8">
        <v>1</v>
      </c>
      <c r="E100" s="8">
        <v>1</v>
      </c>
      <c r="F100" s="8">
        <v>1</v>
      </c>
      <c r="G100" s="5">
        <f t="shared" si="4"/>
        <v>0</v>
      </c>
      <c r="H100" s="6">
        <f t="shared" si="5"/>
        <v>6.25</v>
      </c>
      <c r="I100" s="6">
        <f t="shared" si="6"/>
        <v>6.25</v>
      </c>
      <c r="J100" s="6">
        <f t="shared" si="7"/>
        <v>0</v>
      </c>
    </row>
    <row r="101" spans="1:10" ht="12" customHeight="1" x14ac:dyDescent="0.25">
      <c r="A101" s="14" t="s">
        <v>106</v>
      </c>
      <c r="B101" s="15">
        <v>58</v>
      </c>
      <c r="C101" s="15">
        <v>56</v>
      </c>
      <c r="D101" s="15">
        <v>2</v>
      </c>
      <c r="E101" s="15">
        <v>7</v>
      </c>
      <c r="F101" s="15">
        <v>7</v>
      </c>
      <c r="G101" s="24">
        <f t="shared" si="4"/>
        <v>-5</v>
      </c>
      <c r="H101" s="25">
        <f t="shared" si="5"/>
        <v>3.1746031746031744</v>
      </c>
      <c r="I101" s="25">
        <f t="shared" si="6"/>
        <v>11.111111111111111</v>
      </c>
      <c r="J101" s="25">
        <f t="shared" si="7"/>
        <v>-7.9365079365079358</v>
      </c>
    </row>
    <row r="102" spans="1:10" ht="12" customHeight="1" x14ac:dyDescent="0.25">
      <c r="A102" s="18" t="s">
        <v>109</v>
      </c>
      <c r="B102" s="19">
        <v>5316</v>
      </c>
      <c r="C102" s="19">
        <v>5057</v>
      </c>
      <c r="D102" s="19">
        <v>361</v>
      </c>
      <c r="E102" s="19">
        <v>499</v>
      </c>
      <c r="F102" s="19">
        <v>474</v>
      </c>
      <c r="G102" s="26">
        <f t="shared" si="4"/>
        <v>-113</v>
      </c>
      <c r="H102" s="27">
        <f t="shared" si="5"/>
        <v>6.649475041444096</v>
      </c>
      <c r="I102" s="27">
        <f t="shared" si="6"/>
        <v>8.7308896666052682</v>
      </c>
      <c r="J102" s="27">
        <f t="shared" si="7"/>
        <v>-2.0814146251611718</v>
      </c>
    </row>
    <row r="103" spans="1:10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</row>
    <row r="104" spans="1:10" x14ac:dyDescent="0.25">
      <c r="A104" s="23" t="s">
        <v>110</v>
      </c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3" t="s">
        <v>111</v>
      </c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  <row r="183" spans="1:1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</row>
    <row r="184" spans="1:1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</row>
    <row r="185" spans="1:1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</row>
    <row r="186" spans="1:1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</row>
    <row r="187" spans="1:1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</row>
    <row r="188" spans="1:1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</row>
    <row r="189" spans="1:1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</row>
    <row r="190" spans="1:1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</row>
    <row r="191" spans="1:1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</row>
    <row r="192" spans="1:1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</row>
    <row r="193" spans="1:1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</row>
    <row r="194" spans="1:1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</row>
    <row r="195" spans="1:1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</row>
    <row r="196" spans="1:1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</row>
    <row r="197" spans="1:1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</row>
    <row r="198" spans="1:1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</row>
    <row r="199" spans="1:1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</row>
    <row r="200" spans="1:1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</row>
    <row r="201" spans="1:1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</row>
    <row r="202" spans="1:1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</row>
    <row r="203" spans="1:1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</row>
    <row r="204" spans="1:1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</row>
    <row r="205" spans="1:1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</row>
    <row r="206" spans="1:1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</row>
    <row r="207" spans="1:1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</row>
    <row r="208" spans="1:1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</row>
    <row r="209" spans="1:1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</row>
    <row r="210" spans="1:1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</row>
    <row r="211" spans="1:1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</row>
    <row r="212" spans="1:1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</row>
    <row r="213" spans="1:1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</row>
    <row r="214" spans="1:1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</row>
    <row r="216" spans="1:1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</row>
    <row r="217" spans="1:1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</row>
    <row r="218" spans="1:1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</row>
    <row r="219" spans="1:1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</row>
    <row r="220" spans="1:1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</row>
    <row r="221" spans="1:1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</row>
    <row r="222" spans="1:1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</row>
    <row r="223" spans="1:1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</row>
    <row r="224" spans="1:1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</row>
    <row r="225" spans="1:1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</row>
    <row r="226" spans="1:1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</row>
    <row r="227" spans="1:1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</row>
    <row r="228" spans="1:1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</row>
    <row r="229" spans="1:1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</row>
    <row r="230" spans="1:1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</row>
    <row r="231" spans="1:1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</row>
    <row r="232" spans="1:1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</row>
    <row r="233" spans="1:1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</row>
    <row r="235" spans="1:1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</row>
    <row r="236" spans="1:1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</row>
    <row r="237" spans="1:1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</row>
    <row r="238" spans="1:1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</row>
    <row r="239" spans="1:1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</row>
    <row r="240" spans="1:1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</row>
    <row r="241" spans="1:1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</row>
    <row r="242" spans="1:1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</row>
    <row r="243" spans="1:1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</row>
    <row r="244" spans="1:1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</row>
    <row r="245" spans="1:1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</row>
    <row r="246" spans="1:1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</row>
    <row r="247" spans="1:1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</row>
    <row r="248" spans="1:1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</row>
    <row r="249" spans="1:1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</row>
    <row r="250" spans="1:1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</row>
    <row r="251" spans="1:1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</row>
    <row r="252" spans="1:1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</row>
    <row r="253" spans="1:1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</row>
    <row r="254" spans="1:10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</row>
    <row r="255" spans="1:10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</row>
    <row r="256" spans="1:10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</row>
    <row r="257" spans="1:10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</row>
    <row r="258" spans="1:10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</row>
    <row r="259" spans="1:10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</row>
    <row r="260" spans="1:10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</row>
    <row r="261" spans="1:10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</row>
    <row r="262" spans="1:10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</row>
    <row r="263" spans="1:10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</row>
    <row r="264" spans="1:10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</row>
    <row r="265" spans="1:10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</row>
    <row r="266" spans="1:10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</row>
    <row r="267" spans="1:10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</row>
    <row r="268" spans="1:10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</row>
    <row r="269" spans="1:10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</row>
    <row r="270" spans="1:10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</row>
    <row r="271" spans="1:10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</row>
    <row r="272" spans="1:10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</row>
    <row r="273" spans="1:10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</row>
    <row r="274" spans="1:10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</row>
    <row r="275" spans="1:10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</row>
    <row r="276" spans="1:10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</row>
    <row r="277" spans="1:10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</row>
    <row r="278" spans="1:10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topLeftCell="A46" workbookViewId="0">
      <selection activeCell="E59" sqref="E59"/>
    </sheetView>
  </sheetViews>
  <sheetFormatPr defaultRowHeight="15" x14ac:dyDescent="0.25"/>
  <cols>
    <col min="1" max="1" width="15.5703125" customWidth="1"/>
    <col min="2" max="2" width="7.7109375" customWidth="1"/>
    <col min="3" max="3" width="6.7109375" customWidth="1"/>
    <col min="4" max="4" width="7.42578125" customWidth="1"/>
    <col min="5" max="5" width="8.42578125" customWidth="1"/>
    <col min="6" max="6" width="9.28515625" customWidth="1"/>
    <col min="7" max="7" width="6.42578125" customWidth="1"/>
    <col min="8" max="10" width="8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" customHeight="1" x14ac:dyDescent="0.25">
      <c r="A1" s="49" t="s">
        <v>124</v>
      </c>
      <c r="B1" s="53"/>
      <c r="C1" s="53"/>
      <c r="D1" s="53"/>
      <c r="E1" s="53"/>
      <c r="F1" s="53"/>
      <c r="G1" s="53"/>
      <c r="H1" s="53"/>
      <c r="I1" s="53"/>
      <c r="J1" s="53"/>
    </row>
    <row r="3" spans="1:10" ht="22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1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10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ref="G5:G57" si="0">D5-F5</f>
        <v>0</v>
      </c>
      <c r="H5" s="6">
        <f t="shared" ref="H5:H57" si="1">D5/(B5-D5+F5)*100</f>
        <v>0</v>
      </c>
      <c r="I5" s="6">
        <f t="shared" ref="I5:I57" si="2">F5/(B5-D5+F5)*100</f>
        <v>0</v>
      </c>
      <c r="J5" s="6">
        <f t="shared" ref="J5:J57" si="3">G5/(B5-D5+F5)*100</f>
        <v>0</v>
      </c>
    </row>
    <row r="6" spans="1:10" ht="12" customHeight="1" x14ac:dyDescent="0.25">
      <c r="A6" s="7" t="s">
        <v>13</v>
      </c>
      <c r="B6" s="8">
        <v>2</v>
      </c>
      <c r="C6" s="8">
        <v>2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 ht="12" customHeight="1" x14ac:dyDescent="0.25">
      <c r="A7" s="7" t="s">
        <v>15</v>
      </c>
      <c r="B7" s="8">
        <v>2</v>
      </c>
      <c r="C7" s="8">
        <v>2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 ht="12" customHeight="1" x14ac:dyDescent="0.25">
      <c r="A8" s="7" t="s">
        <v>16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 ht="12" customHeight="1" x14ac:dyDescent="0.25">
      <c r="A9" s="7" t="s">
        <v>18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 ht="12" customHeight="1" x14ac:dyDescent="0.25">
      <c r="A10" s="7" t="s">
        <v>19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 ht="12" customHeight="1" x14ac:dyDescent="0.25">
      <c r="A11" s="7" t="s">
        <v>20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 ht="12" customHeight="1" x14ac:dyDescent="0.25">
      <c r="A12" s="7" t="s">
        <v>25</v>
      </c>
      <c r="B12" s="8">
        <v>4</v>
      </c>
      <c r="C12" s="8">
        <v>4</v>
      </c>
      <c r="D12" s="8">
        <v>0</v>
      </c>
      <c r="E12" s="8">
        <v>1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 ht="12" customHeight="1" x14ac:dyDescent="0.25">
      <c r="A13" s="7" t="s">
        <v>28</v>
      </c>
      <c r="B13" s="8">
        <v>2</v>
      </c>
      <c r="C13" s="8">
        <v>2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 ht="12" customHeight="1" x14ac:dyDescent="0.25">
      <c r="A14" s="7" t="s">
        <v>31</v>
      </c>
      <c r="B14" s="8">
        <v>4</v>
      </c>
      <c r="C14" s="8">
        <v>4</v>
      </c>
      <c r="D14" s="8">
        <v>1</v>
      </c>
      <c r="E14" s="8">
        <v>0</v>
      </c>
      <c r="F14" s="8">
        <v>0</v>
      </c>
      <c r="G14" s="5">
        <f t="shared" si="0"/>
        <v>1</v>
      </c>
      <c r="H14" s="6">
        <f t="shared" si="1"/>
        <v>33.333333333333329</v>
      </c>
      <c r="I14" s="6">
        <f t="shared" si="2"/>
        <v>0</v>
      </c>
      <c r="J14" s="6">
        <f t="shared" si="3"/>
        <v>33.333333333333329</v>
      </c>
    </row>
    <row r="15" spans="1:10" ht="12" customHeight="1" x14ac:dyDescent="0.25">
      <c r="A15" s="7" t="s">
        <v>33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 ht="12" customHeight="1" x14ac:dyDescent="0.25">
      <c r="A16" s="7" t="s">
        <v>35</v>
      </c>
      <c r="B16" s="8">
        <v>2</v>
      </c>
      <c r="C16" s="8">
        <v>2</v>
      </c>
      <c r="D16" s="8">
        <v>1</v>
      </c>
      <c r="E16" s="8">
        <v>0</v>
      </c>
      <c r="F16" s="8">
        <v>0</v>
      </c>
      <c r="G16" s="5">
        <f t="shared" si="0"/>
        <v>1</v>
      </c>
      <c r="H16" s="6">
        <f t="shared" si="1"/>
        <v>100</v>
      </c>
      <c r="I16" s="6">
        <f t="shared" si="2"/>
        <v>0</v>
      </c>
      <c r="J16" s="6">
        <f t="shared" si="3"/>
        <v>100</v>
      </c>
    </row>
    <row r="17" spans="1:10" ht="12" customHeight="1" x14ac:dyDescent="0.25">
      <c r="A17" s="7" t="s">
        <v>36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 ht="12" customHeight="1" x14ac:dyDescent="0.25">
      <c r="A18" s="7" t="s">
        <v>37</v>
      </c>
      <c r="B18" s="8">
        <v>1</v>
      </c>
      <c r="C18" s="8">
        <v>1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 ht="12" customHeight="1" x14ac:dyDescent="0.25">
      <c r="A19" s="7" t="s">
        <v>38</v>
      </c>
      <c r="B19" s="8">
        <v>5</v>
      </c>
      <c r="C19" s="8">
        <v>5</v>
      </c>
      <c r="D19" s="8">
        <v>0</v>
      </c>
      <c r="E19" s="8">
        <v>0</v>
      </c>
      <c r="F19" s="8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 ht="12" customHeight="1" x14ac:dyDescent="0.25">
      <c r="A20" s="7" t="s">
        <v>39</v>
      </c>
      <c r="B20" s="8">
        <v>2</v>
      </c>
      <c r="C20" s="8">
        <v>2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 ht="12" customHeight="1" x14ac:dyDescent="0.25">
      <c r="A21" s="7" t="s">
        <v>40</v>
      </c>
      <c r="B21" s="8">
        <v>5</v>
      </c>
      <c r="C21" s="8">
        <v>5</v>
      </c>
      <c r="D21" s="8">
        <v>1</v>
      </c>
      <c r="E21" s="8">
        <v>1</v>
      </c>
      <c r="F21" s="8">
        <v>1</v>
      </c>
      <c r="G21" s="5">
        <f t="shared" si="0"/>
        <v>0</v>
      </c>
      <c r="H21" s="6">
        <f t="shared" si="1"/>
        <v>20</v>
      </c>
      <c r="I21" s="6">
        <f t="shared" si="2"/>
        <v>20</v>
      </c>
      <c r="J21" s="6">
        <f t="shared" si="3"/>
        <v>0</v>
      </c>
    </row>
    <row r="22" spans="1:10" ht="12" customHeight="1" x14ac:dyDescent="0.25">
      <c r="A22" s="7" t="s">
        <v>44</v>
      </c>
      <c r="B22" s="8">
        <v>18</v>
      </c>
      <c r="C22" s="8">
        <v>16</v>
      </c>
      <c r="D22" s="8">
        <v>0</v>
      </c>
      <c r="E22" s="8">
        <v>0</v>
      </c>
      <c r="F22" s="8">
        <v>0</v>
      </c>
      <c r="G22" s="5">
        <f t="shared" si="0"/>
        <v>0</v>
      </c>
      <c r="H22" s="6">
        <f t="shared" si="1"/>
        <v>0</v>
      </c>
      <c r="I22" s="6">
        <f t="shared" si="2"/>
        <v>0</v>
      </c>
      <c r="J22" s="6">
        <f t="shared" si="3"/>
        <v>0</v>
      </c>
    </row>
    <row r="23" spans="1:10" ht="12" customHeight="1" x14ac:dyDescent="0.25">
      <c r="A23" s="7" t="s">
        <v>46</v>
      </c>
      <c r="B23" s="8">
        <v>2</v>
      </c>
      <c r="C23" s="8">
        <v>1</v>
      </c>
      <c r="D23" s="8">
        <v>0</v>
      </c>
      <c r="E23" s="8">
        <v>0</v>
      </c>
      <c r="F23" s="8">
        <v>0</v>
      </c>
      <c r="G23" s="5">
        <f t="shared" si="0"/>
        <v>0</v>
      </c>
      <c r="H23" s="6">
        <f t="shared" si="1"/>
        <v>0</v>
      </c>
      <c r="I23" s="6">
        <f t="shared" si="2"/>
        <v>0</v>
      </c>
      <c r="J23" s="6">
        <f t="shared" si="3"/>
        <v>0</v>
      </c>
    </row>
    <row r="24" spans="1:10" ht="12" customHeight="1" x14ac:dyDescent="0.25">
      <c r="A24" s="7" t="s">
        <v>47</v>
      </c>
      <c r="B24" s="8">
        <v>1</v>
      </c>
      <c r="C24" s="8">
        <v>1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f t="shared" si="1"/>
        <v>0</v>
      </c>
      <c r="I24" s="6">
        <f t="shared" si="2"/>
        <v>0</v>
      </c>
      <c r="J24" s="6">
        <f t="shared" si="3"/>
        <v>0</v>
      </c>
    </row>
    <row r="25" spans="1:10" ht="12" customHeight="1" x14ac:dyDescent="0.25">
      <c r="A25" s="7" t="s">
        <v>48</v>
      </c>
      <c r="B25" s="8">
        <v>2</v>
      </c>
      <c r="C25" s="8">
        <v>2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 ht="12" customHeight="1" x14ac:dyDescent="0.25">
      <c r="A26" s="7" t="s">
        <v>51</v>
      </c>
      <c r="B26" s="8">
        <v>4</v>
      </c>
      <c r="C26" s="8">
        <v>4</v>
      </c>
      <c r="D26" s="8">
        <v>1</v>
      </c>
      <c r="E26" s="8">
        <v>0</v>
      </c>
      <c r="F26" s="8">
        <v>0</v>
      </c>
      <c r="G26" s="5">
        <f t="shared" si="0"/>
        <v>1</v>
      </c>
      <c r="H26" s="6">
        <f t="shared" si="1"/>
        <v>33.333333333333329</v>
      </c>
      <c r="I26" s="6">
        <f t="shared" si="2"/>
        <v>0</v>
      </c>
      <c r="J26" s="6">
        <f t="shared" si="3"/>
        <v>33.333333333333329</v>
      </c>
    </row>
    <row r="27" spans="1:10" ht="12" customHeight="1" x14ac:dyDescent="0.25">
      <c r="A27" s="7" t="s">
        <v>52</v>
      </c>
      <c r="B27" s="8">
        <v>3</v>
      </c>
      <c r="C27" s="8">
        <v>3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 ht="12" customHeight="1" x14ac:dyDescent="0.25">
      <c r="A28" s="7" t="s">
        <v>53</v>
      </c>
      <c r="B28" s="8">
        <v>1</v>
      </c>
      <c r="C28" s="8">
        <v>1</v>
      </c>
      <c r="D28" s="8">
        <v>0</v>
      </c>
      <c r="E28" s="8">
        <v>1</v>
      </c>
      <c r="F28" s="8">
        <v>1</v>
      </c>
      <c r="G28" s="5">
        <f t="shared" si="0"/>
        <v>-1</v>
      </c>
      <c r="H28" s="6">
        <f t="shared" si="1"/>
        <v>0</v>
      </c>
      <c r="I28" s="6">
        <f t="shared" si="2"/>
        <v>50</v>
      </c>
      <c r="J28" s="6">
        <f t="shared" si="3"/>
        <v>-50</v>
      </c>
    </row>
    <row r="29" spans="1:10" ht="12" customHeight="1" x14ac:dyDescent="0.25">
      <c r="A29" s="7" t="s">
        <v>58</v>
      </c>
      <c r="B29" s="8">
        <v>1</v>
      </c>
      <c r="C29" s="8">
        <v>1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f t="shared" si="1"/>
        <v>0</v>
      </c>
      <c r="I29" s="6">
        <f t="shared" si="2"/>
        <v>0</v>
      </c>
      <c r="J29" s="6">
        <f t="shared" si="3"/>
        <v>0</v>
      </c>
    </row>
    <row r="30" spans="1:10" ht="12" customHeight="1" x14ac:dyDescent="0.25">
      <c r="A30" s="7" t="s">
        <v>61</v>
      </c>
      <c r="B30" s="8">
        <v>5</v>
      </c>
      <c r="C30" s="8">
        <v>5</v>
      </c>
      <c r="D30" s="8">
        <v>0</v>
      </c>
      <c r="E30" s="8">
        <v>1</v>
      </c>
      <c r="F30" s="8">
        <v>1</v>
      </c>
      <c r="G30" s="5">
        <f t="shared" si="0"/>
        <v>-1</v>
      </c>
      <c r="H30" s="6">
        <f t="shared" si="1"/>
        <v>0</v>
      </c>
      <c r="I30" s="6">
        <f t="shared" si="2"/>
        <v>16.666666666666664</v>
      </c>
      <c r="J30" s="6">
        <f t="shared" si="3"/>
        <v>-16.666666666666664</v>
      </c>
    </row>
    <row r="31" spans="1:10" ht="12" customHeight="1" x14ac:dyDescent="0.25">
      <c r="A31" s="7" t="s">
        <v>62</v>
      </c>
      <c r="B31" s="8">
        <v>1</v>
      </c>
      <c r="C31" s="8">
        <v>1</v>
      </c>
      <c r="D31" s="8">
        <v>0</v>
      </c>
      <c r="E31" s="8">
        <v>0</v>
      </c>
      <c r="F31" s="8">
        <v>0</v>
      </c>
      <c r="G31" s="5">
        <f t="shared" si="0"/>
        <v>0</v>
      </c>
      <c r="H31" s="6">
        <f t="shared" si="1"/>
        <v>0</v>
      </c>
      <c r="I31" s="6">
        <f t="shared" si="2"/>
        <v>0</v>
      </c>
      <c r="J31" s="6">
        <f t="shared" si="3"/>
        <v>0</v>
      </c>
    </row>
    <row r="32" spans="1:10" ht="12" customHeight="1" x14ac:dyDescent="0.25">
      <c r="A32" s="7" t="s">
        <v>64</v>
      </c>
      <c r="B32" s="8">
        <v>1</v>
      </c>
      <c r="C32" s="8">
        <v>1</v>
      </c>
      <c r="D32" s="8">
        <v>0</v>
      </c>
      <c r="E32" s="8">
        <v>1</v>
      </c>
      <c r="F32" s="8">
        <v>1</v>
      </c>
      <c r="G32" s="5">
        <f t="shared" si="0"/>
        <v>-1</v>
      </c>
      <c r="H32" s="6">
        <f t="shared" si="1"/>
        <v>0</v>
      </c>
      <c r="I32" s="6">
        <f t="shared" si="2"/>
        <v>50</v>
      </c>
      <c r="J32" s="6">
        <f t="shared" si="3"/>
        <v>-50</v>
      </c>
    </row>
    <row r="33" spans="1:10" ht="12" customHeight="1" x14ac:dyDescent="0.25">
      <c r="A33" s="7" t="s">
        <v>65</v>
      </c>
      <c r="B33" s="8">
        <v>2</v>
      </c>
      <c r="C33" s="8">
        <v>2</v>
      </c>
      <c r="D33" s="8">
        <v>0</v>
      </c>
      <c r="E33" s="8">
        <v>0</v>
      </c>
      <c r="F33" s="8">
        <v>0</v>
      </c>
      <c r="G33" s="5">
        <f t="shared" si="0"/>
        <v>0</v>
      </c>
      <c r="H33" s="6">
        <f t="shared" si="1"/>
        <v>0</v>
      </c>
      <c r="I33" s="6">
        <f t="shared" si="2"/>
        <v>0</v>
      </c>
      <c r="J33" s="6">
        <f t="shared" si="3"/>
        <v>0</v>
      </c>
    </row>
    <row r="34" spans="1:10" ht="12" customHeight="1" x14ac:dyDescent="0.25">
      <c r="A34" s="7" t="s">
        <v>66</v>
      </c>
      <c r="B34" s="8">
        <v>5</v>
      </c>
      <c r="C34" s="8">
        <v>5</v>
      </c>
      <c r="D34" s="8">
        <v>1</v>
      </c>
      <c r="E34" s="8">
        <v>1</v>
      </c>
      <c r="F34" s="8">
        <v>1</v>
      </c>
      <c r="G34" s="5">
        <f t="shared" si="0"/>
        <v>0</v>
      </c>
      <c r="H34" s="6">
        <f t="shared" si="1"/>
        <v>20</v>
      </c>
      <c r="I34" s="6">
        <f t="shared" si="2"/>
        <v>20</v>
      </c>
      <c r="J34" s="6">
        <f t="shared" si="3"/>
        <v>0</v>
      </c>
    </row>
    <row r="35" spans="1:10" ht="12" customHeight="1" x14ac:dyDescent="0.25">
      <c r="A35" s="7" t="s">
        <v>68</v>
      </c>
      <c r="B35" s="8">
        <v>1</v>
      </c>
      <c r="C35" s="8">
        <v>1</v>
      </c>
      <c r="D35" s="8">
        <v>0</v>
      </c>
      <c r="E35" s="8">
        <v>0</v>
      </c>
      <c r="F35" s="8">
        <v>0</v>
      </c>
      <c r="G35" s="5">
        <f t="shared" si="0"/>
        <v>0</v>
      </c>
      <c r="H35" s="6">
        <f t="shared" si="1"/>
        <v>0</v>
      </c>
      <c r="I35" s="6">
        <f t="shared" si="2"/>
        <v>0</v>
      </c>
      <c r="J35" s="6">
        <f t="shared" si="3"/>
        <v>0</v>
      </c>
    </row>
    <row r="36" spans="1:10" ht="12" customHeight="1" x14ac:dyDescent="0.25">
      <c r="A36" s="7" t="s">
        <v>69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 ht="12" customHeight="1" x14ac:dyDescent="0.25">
      <c r="A37" s="7" t="s">
        <v>71</v>
      </c>
      <c r="B37" s="8">
        <v>1</v>
      </c>
      <c r="C37" s="8">
        <v>1</v>
      </c>
      <c r="D37" s="8">
        <v>0</v>
      </c>
      <c r="E37" s="8">
        <v>0</v>
      </c>
      <c r="F37" s="8">
        <v>0</v>
      </c>
      <c r="G37" s="5">
        <f t="shared" si="0"/>
        <v>0</v>
      </c>
      <c r="H37" s="6">
        <f t="shared" si="1"/>
        <v>0</v>
      </c>
      <c r="I37" s="6">
        <f t="shared" si="2"/>
        <v>0</v>
      </c>
      <c r="J37" s="6">
        <f t="shared" si="3"/>
        <v>0</v>
      </c>
    </row>
    <row r="38" spans="1:10" ht="12" customHeight="1" x14ac:dyDescent="0.25">
      <c r="A38" s="7" t="s">
        <v>72</v>
      </c>
      <c r="B38" s="8">
        <v>4</v>
      </c>
      <c r="C38" s="8">
        <v>3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f t="shared" si="1"/>
        <v>0</v>
      </c>
      <c r="I38" s="6">
        <f t="shared" si="2"/>
        <v>0</v>
      </c>
      <c r="J38" s="6">
        <f t="shared" si="3"/>
        <v>0</v>
      </c>
    </row>
    <row r="39" spans="1:10" ht="12" customHeight="1" x14ac:dyDescent="0.25">
      <c r="A39" s="7" t="s">
        <v>73</v>
      </c>
      <c r="B39" s="8">
        <v>1</v>
      </c>
      <c r="C39" s="8">
        <v>1</v>
      </c>
      <c r="D39" s="8">
        <v>0</v>
      </c>
      <c r="E39" s="8">
        <v>1</v>
      </c>
      <c r="F39" s="8">
        <v>1</v>
      </c>
      <c r="G39" s="5">
        <f t="shared" si="0"/>
        <v>-1</v>
      </c>
      <c r="H39" s="6">
        <f t="shared" si="1"/>
        <v>0</v>
      </c>
      <c r="I39" s="6">
        <f t="shared" si="2"/>
        <v>50</v>
      </c>
      <c r="J39" s="6">
        <f t="shared" si="3"/>
        <v>-50</v>
      </c>
    </row>
    <row r="40" spans="1:10" ht="12" customHeight="1" x14ac:dyDescent="0.25">
      <c r="A40" s="7" t="s">
        <v>75</v>
      </c>
      <c r="B40" s="8">
        <v>2</v>
      </c>
      <c r="C40" s="8">
        <v>1</v>
      </c>
      <c r="D40" s="8">
        <v>0</v>
      </c>
      <c r="E40" s="8">
        <v>1</v>
      </c>
      <c r="F40" s="8">
        <v>1</v>
      </c>
      <c r="G40" s="5">
        <f t="shared" si="0"/>
        <v>-1</v>
      </c>
      <c r="H40" s="6">
        <f t="shared" si="1"/>
        <v>0</v>
      </c>
      <c r="I40" s="6">
        <f t="shared" si="2"/>
        <v>33.333333333333329</v>
      </c>
      <c r="J40" s="6">
        <f t="shared" si="3"/>
        <v>-33.333333333333329</v>
      </c>
    </row>
    <row r="41" spans="1:10" ht="12" customHeight="1" x14ac:dyDescent="0.25">
      <c r="A41" s="7" t="s">
        <v>77</v>
      </c>
      <c r="B41" s="8">
        <v>3</v>
      </c>
      <c r="C41" s="8">
        <v>1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f t="shared" si="1"/>
        <v>0</v>
      </c>
      <c r="I41" s="6">
        <f t="shared" si="2"/>
        <v>0</v>
      </c>
      <c r="J41" s="6">
        <f t="shared" si="3"/>
        <v>0</v>
      </c>
    </row>
    <row r="42" spans="1:10" ht="12" customHeight="1" x14ac:dyDescent="0.25">
      <c r="A42" s="7" t="s">
        <v>78</v>
      </c>
      <c r="B42" s="8">
        <v>1</v>
      </c>
      <c r="C42" s="8">
        <v>1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f t="shared" si="1"/>
        <v>0</v>
      </c>
      <c r="I42" s="6">
        <f t="shared" si="2"/>
        <v>0</v>
      </c>
      <c r="J42" s="6">
        <f t="shared" si="3"/>
        <v>0</v>
      </c>
    </row>
    <row r="43" spans="1:10" ht="12" customHeight="1" x14ac:dyDescent="0.25">
      <c r="A43" s="7" t="s">
        <v>84</v>
      </c>
      <c r="B43" s="8">
        <v>2</v>
      </c>
      <c r="C43" s="8">
        <v>2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 ht="12" customHeight="1" x14ac:dyDescent="0.25">
      <c r="A44" s="7" t="s">
        <v>88</v>
      </c>
      <c r="B44" s="8">
        <v>4</v>
      </c>
      <c r="C44" s="8">
        <v>4</v>
      </c>
      <c r="D44" s="8">
        <v>0</v>
      </c>
      <c r="E44" s="8">
        <v>0</v>
      </c>
      <c r="F44" s="8">
        <v>0</v>
      </c>
      <c r="G44" s="5">
        <f t="shared" si="0"/>
        <v>0</v>
      </c>
      <c r="H44" s="6">
        <f t="shared" si="1"/>
        <v>0</v>
      </c>
      <c r="I44" s="6">
        <f t="shared" si="2"/>
        <v>0</v>
      </c>
      <c r="J44" s="6">
        <f t="shared" si="3"/>
        <v>0</v>
      </c>
    </row>
    <row r="45" spans="1:10" ht="12" customHeight="1" x14ac:dyDescent="0.25">
      <c r="A45" s="7" t="s">
        <v>90</v>
      </c>
      <c r="B45" s="8">
        <v>1</v>
      </c>
      <c r="C45" s="8">
        <v>1</v>
      </c>
      <c r="D45" s="8">
        <v>0</v>
      </c>
      <c r="E45" s="8">
        <v>0</v>
      </c>
      <c r="F45" s="8">
        <v>0</v>
      </c>
      <c r="G45" s="5">
        <f t="shared" si="0"/>
        <v>0</v>
      </c>
      <c r="H45" s="6">
        <f t="shared" si="1"/>
        <v>0</v>
      </c>
      <c r="I45" s="6">
        <f t="shared" si="2"/>
        <v>0</v>
      </c>
      <c r="J45" s="6">
        <f t="shared" si="3"/>
        <v>0</v>
      </c>
    </row>
    <row r="46" spans="1:10" ht="12" customHeight="1" x14ac:dyDescent="0.25">
      <c r="A46" s="7" t="s">
        <v>92</v>
      </c>
      <c r="B46" s="8">
        <v>4</v>
      </c>
      <c r="C46" s="8">
        <v>4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f t="shared" si="1"/>
        <v>0</v>
      </c>
      <c r="I46" s="6">
        <f t="shared" si="2"/>
        <v>0</v>
      </c>
      <c r="J46" s="6">
        <f t="shared" si="3"/>
        <v>0</v>
      </c>
    </row>
    <row r="47" spans="1:10" ht="12" customHeight="1" x14ac:dyDescent="0.25">
      <c r="A47" s="7" t="s">
        <v>93</v>
      </c>
      <c r="B47" s="8">
        <v>1</v>
      </c>
      <c r="C47" s="8">
        <v>1</v>
      </c>
      <c r="D47" s="8">
        <v>0</v>
      </c>
      <c r="E47" s="8">
        <v>0</v>
      </c>
      <c r="F47" s="8">
        <v>0</v>
      </c>
      <c r="G47" s="5">
        <f t="shared" si="0"/>
        <v>0</v>
      </c>
      <c r="H47" s="6">
        <f t="shared" si="1"/>
        <v>0</v>
      </c>
      <c r="I47" s="6">
        <f t="shared" si="2"/>
        <v>0</v>
      </c>
      <c r="J47" s="6">
        <f t="shared" si="3"/>
        <v>0</v>
      </c>
    </row>
    <row r="48" spans="1:10" ht="12" customHeight="1" x14ac:dyDescent="0.25">
      <c r="A48" s="7" t="s">
        <v>94</v>
      </c>
      <c r="B48" s="8">
        <v>1</v>
      </c>
      <c r="C48" s="8">
        <v>1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f t="shared" si="1"/>
        <v>0</v>
      </c>
      <c r="I48" s="6">
        <f t="shared" si="2"/>
        <v>0</v>
      </c>
      <c r="J48" s="6">
        <f t="shared" si="3"/>
        <v>0</v>
      </c>
    </row>
    <row r="49" spans="1:10" ht="12" customHeight="1" x14ac:dyDescent="0.25">
      <c r="A49" s="7" t="s">
        <v>96</v>
      </c>
      <c r="B49" s="8">
        <v>3</v>
      </c>
      <c r="C49" s="8">
        <v>2</v>
      </c>
      <c r="D49" s="8">
        <v>0</v>
      </c>
      <c r="E49" s="8">
        <v>0</v>
      </c>
      <c r="F49" s="8">
        <v>0</v>
      </c>
      <c r="G49" s="5">
        <f t="shared" si="0"/>
        <v>0</v>
      </c>
      <c r="H49" s="6">
        <f t="shared" si="1"/>
        <v>0</v>
      </c>
      <c r="I49" s="6">
        <f t="shared" si="2"/>
        <v>0</v>
      </c>
      <c r="J49" s="6">
        <f t="shared" si="3"/>
        <v>0</v>
      </c>
    </row>
    <row r="50" spans="1:10" ht="12" customHeight="1" x14ac:dyDescent="0.25">
      <c r="A50" s="7" t="s">
        <v>97</v>
      </c>
      <c r="B50" s="8">
        <v>7</v>
      </c>
      <c r="C50" s="8">
        <v>7</v>
      </c>
      <c r="D50" s="8">
        <v>0</v>
      </c>
      <c r="E50" s="8">
        <v>0</v>
      </c>
      <c r="F50" s="8">
        <v>0</v>
      </c>
      <c r="G50" s="5">
        <f t="shared" si="0"/>
        <v>0</v>
      </c>
      <c r="H50" s="6">
        <f t="shared" si="1"/>
        <v>0</v>
      </c>
      <c r="I50" s="6">
        <f t="shared" si="2"/>
        <v>0</v>
      </c>
      <c r="J50" s="6">
        <f t="shared" si="3"/>
        <v>0</v>
      </c>
    </row>
    <row r="51" spans="1:10" ht="12" customHeight="1" x14ac:dyDescent="0.25">
      <c r="A51" s="7" t="s">
        <v>98</v>
      </c>
      <c r="B51" s="8">
        <v>1</v>
      </c>
      <c r="C51" s="8">
        <v>1</v>
      </c>
      <c r="D51" s="8">
        <v>0</v>
      </c>
      <c r="E51" s="8">
        <v>0</v>
      </c>
      <c r="F51" s="8">
        <v>0</v>
      </c>
      <c r="G51" s="5">
        <f t="shared" si="0"/>
        <v>0</v>
      </c>
      <c r="H51" s="6">
        <f t="shared" si="1"/>
        <v>0</v>
      </c>
      <c r="I51" s="6">
        <f t="shared" si="2"/>
        <v>0</v>
      </c>
      <c r="J51" s="6">
        <f t="shared" si="3"/>
        <v>0</v>
      </c>
    </row>
    <row r="52" spans="1:10" ht="12" customHeight="1" x14ac:dyDescent="0.25">
      <c r="A52" s="7" t="s">
        <v>99</v>
      </c>
      <c r="B52" s="8">
        <v>1</v>
      </c>
      <c r="C52" s="8">
        <v>1</v>
      </c>
      <c r="D52" s="8">
        <v>0</v>
      </c>
      <c r="E52" s="8">
        <v>1</v>
      </c>
      <c r="F52" s="8">
        <v>1</v>
      </c>
      <c r="G52" s="5">
        <f t="shared" si="0"/>
        <v>-1</v>
      </c>
      <c r="H52" s="6">
        <f t="shared" si="1"/>
        <v>0</v>
      </c>
      <c r="I52" s="6">
        <f t="shared" si="2"/>
        <v>50</v>
      </c>
      <c r="J52" s="6">
        <f t="shared" si="3"/>
        <v>-50</v>
      </c>
    </row>
    <row r="53" spans="1:10" ht="12" customHeight="1" x14ac:dyDescent="0.25">
      <c r="A53" s="7" t="s">
        <v>100</v>
      </c>
      <c r="B53" s="8">
        <v>1</v>
      </c>
      <c r="C53" s="8">
        <v>1</v>
      </c>
      <c r="D53" s="8">
        <v>0</v>
      </c>
      <c r="E53" s="8">
        <v>0</v>
      </c>
      <c r="F53" s="8">
        <v>0</v>
      </c>
      <c r="G53" s="5">
        <f t="shared" si="0"/>
        <v>0</v>
      </c>
      <c r="H53" s="6">
        <f t="shared" si="1"/>
        <v>0</v>
      </c>
      <c r="I53" s="6">
        <f t="shared" si="2"/>
        <v>0</v>
      </c>
      <c r="J53" s="6">
        <f t="shared" si="3"/>
        <v>0</v>
      </c>
    </row>
    <row r="54" spans="1:10" ht="12" customHeight="1" x14ac:dyDescent="0.25">
      <c r="A54" s="7" t="s">
        <v>101</v>
      </c>
      <c r="B54" s="8">
        <v>2</v>
      </c>
      <c r="C54" s="8">
        <v>2</v>
      </c>
      <c r="D54" s="8">
        <v>1</v>
      </c>
      <c r="E54" s="8">
        <v>0</v>
      </c>
      <c r="F54" s="8">
        <v>0</v>
      </c>
      <c r="G54" s="5">
        <f t="shared" si="0"/>
        <v>1</v>
      </c>
      <c r="H54" s="6">
        <f t="shared" si="1"/>
        <v>100</v>
      </c>
      <c r="I54" s="6">
        <f t="shared" si="2"/>
        <v>0</v>
      </c>
      <c r="J54" s="6">
        <f t="shared" si="3"/>
        <v>100</v>
      </c>
    </row>
    <row r="55" spans="1:10" ht="12" customHeight="1" x14ac:dyDescent="0.25">
      <c r="A55" s="7" t="s">
        <v>102</v>
      </c>
      <c r="B55" s="8">
        <v>1</v>
      </c>
      <c r="C55" s="8">
        <v>1</v>
      </c>
      <c r="D55" s="8">
        <v>0</v>
      </c>
      <c r="E55" s="8">
        <v>0</v>
      </c>
      <c r="F55" s="8">
        <v>0</v>
      </c>
      <c r="G55" s="5">
        <f t="shared" si="0"/>
        <v>0</v>
      </c>
      <c r="H55" s="6">
        <f t="shared" si="1"/>
        <v>0</v>
      </c>
      <c r="I55" s="6">
        <f t="shared" si="2"/>
        <v>0</v>
      </c>
      <c r="J55" s="6">
        <f t="shared" si="3"/>
        <v>0</v>
      </c>
    </row>
    <row r="56" spans="1:10" ht="12" customHeight="1" x14ac:dyDescent="0.25">
      <c r="A56" s="14" t="s">
        <v>106</v>
      </c>
      <c r="B56" s="15">
        <v>2</v>
      </c>
      <c r="C56" s="15">
        <v>2</v>
      </c>
      <c r="D56" s="15">
        <v>0</v>
      </c>
      <c r="E56" s="15">
        <v>0</v>
      </c>
      <c r="F56" s="15">
        <v>0</v>
      </c>
      <c r="G56" s="24">
        <f t="shared" si="0"/>
        <v>0</v>
      </c>
      <c r="H56" s="25">
        <f t="shared" si="1"/>
        <v>0</v>
      </c>
      <c r="I56" s="25">
        <f t="shared" si="2"/>
        <v>0</v>
      </c>
      <c r="J56" s="25">
        <f t="shared" si="3"/>
        <v>0</v>
      </c>
    </row>
    <row r="57" spans="1:10" ht="12" customHeight="1" x14ac:dyDescent="0.25">
      <c r="A57" s="18" t="s">
        <v>109</v>
      </c>
      <c r="B57" s="19">
        <v>127</v>
      </c>
      <c r="C57" s="19">
        <v>119</v>
      </c>
      <c r="D57" s="19">
        <v>6</v>
      </c>
      <c r="E57" s="19">
        <v>9</v>
      </c>
      <c r="F57" s="19">
        <v>8</v>
      </c>
      <c r="G57" s="26">
        <f t="shared" si="0"/>
        <v>-2</v>
      </c>
      <c r="H57" s="27">
        <f t="shared" si="1"/>
        <v>4.6511627906976747</v>
      </c>
      <c r="I57" s="27">
        <f t="shared" si="2"/>
        <v>6.2015503875968996</v>
      </c>
      <c r="J57" s="27">
        <f t="shared" si="3"/>
        <v>-1.5503875968992249</v>
      </c>
    </row>
    <row r="58" spans="1:10" x14ac:dyDescent="0.25">
      <c r="A58" s="48"/>
      <c r="B58" s="48"/>
      <c r="C58" s="48"/>
      <c r="D58" s="48"/>
      <c r="E58" s="48"/>
      <c r="F58" s="48"/>
      <c r="G58" s="48"/>
      <c r="H58" s="48"/>
      <c r="I58" s="48"/>
      <c r="J58" s="48"/>
    </row>
    <row r="59" spans="1:10" x14ac:dyDescent="0.25">
      <c r="A59" s="23" t="s">
        <v>110</v>
      </c>
      <c r="B59" s="22"/>
      <c r="C59" s="22"/>
      <c r="D59" s="22"/>
      <c r="E59" s="22"/>
      <c r="F59" s="22"/>
      <c r="G59" s="22"/>
      <c r="H59" s="22"/>
      <c r="I59" s="22"/>
      <c r="J59" s="22"/>
    </row>
    <row r="60" spans="1:10" x14ac:dyDescent="0.25">
      <c r="A60" s="23" t="s">
        <v>111</v>
      </c>
      <c r="B60" s="22"/>
      <c r="C60" s="22"/>
      <c r="D60" s="22"/>
      <c r="E60" s="22"/>
      <c r="F60" s="22"/>
      <c r="G60" s="22"/>
      <c r="H60" s="22"/>
      <c r="I60" s="22"/>
      <c r="J60" s="22"/>
    </row>
    <row r="61" spans="1:10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 spans="1:10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0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0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</row>
    <row r="65" spans="1:10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 spans="1:10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spans="1:10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  <row r="183" spans="1:1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</row>
    <row r="184" spans="1:1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</row>
    <row r="185" spans="1:1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</row>
    <row r="186" spans="1:1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K12" sqref="K12"/>
    </sheetView>
  </sheetViews>
  <sheetFormatPr defaultRowHeight="15" x14ac:dyDescent="0.25"/>
  <cols>
    <col min="1" max="1" width="15.42578125" customWidth="1"/>
    <col min="2" max="2" width="7.7109375" customWidth="1"/>
    <col min="3" max="3" width="6.28515625" customWidth="1"/>
    <col min="4" max="4" width="7.140625" customWidth="1"/>
    <col min="5" max="5" width="8.5703125" customWidth="1"/>
    <col min="6" max="6" width="9.140625" customWidth="1"/>
    <col min="7" max="7" width="8.5703125" customWidth="1"/>
    <col min="8" max="8" width="7.28515625" customWidth="1"/>
    <col min="9" max="9" width="7.7109375" customWidth="1"/>
    <col min="10" max="10" width="8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49" t="s">
        <v>123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10</v>
      </c>
      <c r="B5" s="8">
        <v>3</v>
      </c>
      <c r="C5" s="8">
        <v>3</v>
      </c>
      <c r="D5" s="8">
        <v>0</v>
      </c>
      <c r="E5" s="8">
        <v>1</v>
      </c>
      <c r="F5" s="8">
        <v>1</v>
      </c>
      <c r="G5" s="5">
        <f t="shared" ref="G5:G68" si="0">D5-F5</f>
        <v>-1</v>
      </c>
      <c r="H5" s="6">
        <f t="shared" ref="H5:H68" si="1">D5/(B5-D5+F5)*100</f>
        <v>0</v>
      </c>
      <c r="I5" s="6">
        <f t="shared" ref="I5:I68" si="2">F5/(B5-D5+F5)*100</f>
        <v>25</v>
      </c>
      <c r="J5" s="6">
        <f t="shared" ref="J5:J68" si="3">G5/(B5-D5+F5)*100</f>
        <v>-25</v>
      </c>
    </row>
    <row r="6" spans="1:10" ht="12" customHeight="1" x14ac:dyDescent="0.25">
      <c r="A6" s="7" t="s">
        <v>11</v>
      </c>
      <c r="B6" s="8">
        <v>10</v>
      </c>
      <c r="C6" s="8">
        <v>9</v>
      </c>
      <c r="D6" s="8">
        <v>1</v>
      </c>
      <c r="E6" s="8">
        <v>1</v>
      </c>
      <c r="F6" s="8">
        <v>1</v>
      </c>
      <c r="G6" s="5">
        <f t="shared" si="0"/>
        <v>0</v>
      </c>
      <c r="H6" s="6">
        <f t="shared" si="1"/>
        <v>10</v>
      </c>
      <c r="I6" s="6">
        <f t="shared" si="2"/>
        <v>10</v>
      </c>
      <c r="J6" s="6">
        <f t="shared" si="3"/>
        <v>0</v>
      </c>
    </row>
    <row r="7" spans="1:10" ht="12" customHeight="1" x14ac:dyDescent="0.25">
      <c r="A7" s="7" t="s">
        <v>12</v>
      </c>
      <c r="B7" s="8">
        <v>11</v>
      </c>
      <c r="C7" s="8">
        <v>10</v>
      </c>
      <c r="D7" s="8">
        <v>0</v>
      </c>
      <c r="E7" s="8">
        <v>3</v>
      </c>
      <c r="F7" s="8">
        <v>3</v>
      </c>
      <c r="G7" s="5">
        <f t="shared" si="0"/>
        <v>-3</v>
      </c>
      <c r="H7" s="6">
        <f t="shared" si="1"/>
        <v>0</v>
      </c>
      <c r="I7" s="6">
        <f t="shared" si="2"/>
        <v>21.428571428571427</v>
      </c>
      <c r="J7" s="6">
        <f t="shared" si="3"/>
        <v>-21.428571428571427</v>
      </c>
    </row>
    <row r="8" spans="1:10" ht="12" customHeight="1" x14ac:dyDescent="0.25">
      <c r="A8" s="7" t="s">
        <v>13</v>
      </c>
      <c r="B8" s="8">
        <v>11</v>
      </c>
      <c r="C8" s="8">
        <v>11</v>
      </c>
      <c r="D8" s="8">
        <v>0</v>
      </c>
      <c r="E8" s="8">
        <v>1</v>
      </c>
      <c r="F8" s="8">
        <v>1</v>
      </c>
      <c r="G8" s="5">
        <f t="shared" si="0"/>
        <v>-1</v>
      </c>
      <c r="H8" s="6">
        <f t="shared" si="1"/>
        <v>0</v>
      </c>
      <c r="I8" s="6">
        <f t="shared" si="2"/>
        <v>8.3333333333333321</v>
      </c>
      <c r="J8" s="6">
        <f t="shared" si="3"/>
        <v>-8.3333333333333321</v>
      </c>
    </row>
    <row r="9" spans="1:10" ht="12" customHeight="1" x14ac:dyDescent="0.25">
      <c r="A9" s="7" t="s">
        <v>14</v>
      </c>
      <c r="B9" s="8">
        <v>5</v>
      </c>
      <c r="C9" s="8">
        <v>5</v>
      </c>
      <c r="D9" s="8">
        <v>0</v>
      </c>
      <c r="E9" s="8">
        <v>1</v>
      </c>
      <c r="F9" s="8">
        <v>1</v>
      </c>
      <c r="G9" s="5">
        <f t="shared" si="0"/>
        <v>-1</v>
      </c>
      <c r="H9" s="6">
        <f t="shared" si="1"/>
        <v>0</v>
      </c>
      <c r="I9" s="6">
        <f t="shared" si="2"/>
        <v>16.666666666666664</v>
      </c>
      <c r="J9" s="6">
        <f t="shared" si="3"/>
        <v>-16.666666666666664</v>
      </c>
    </row>
    <row r="10" spans="1:10" ht="12" customHeight="1" x14ac:dyDescent="0.25">
      <c r="A10" s="7" t="s">
        <v>15</v>
      </c>
      <c r="B10" s="8">
        <v>11</v>
      </c>
      <c r="C10" s="8">
        <v>10</v>
      </c>
      <c r="D10" s="8">
        <v>1</v>
      </c>
      <c r="E10" s="8">
        <v>2</v>
      </c>
      <c r="F10" s="8">
        <v>2</v>
      </c>
      <c r="G10" s="5">
        <f t="shared" si="0"/>
        <v>-1</v>
      </c>
      <c r="H10" s="6">
        <f t="shared" si="1"/>
        <v>8.3333333333333321</v>
      </c>
      <c r="I10" s="6">
        <f t="shared" si="2"/>
        <v>16.666666666666664</v>
      </c>
      <c r="J10" s="6">
        <f t="shared" si="3"/>
        <v>-8.3333333333333321</v>
      </c>
    </row>
    <row r="11" spans="1:10" ht="12" customHeight="1" x14ac:dyDescent="0.25">
      <c r="A11" s="7" t="s">
        <v>16</v>
      </c>
      <c r="B11" s="8">
        <v>5</v>
      </c>
      <c r="C11" s="8">
        <v>4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 ht="12" customHeight="1" x14ac:dyDescent="0.25">
      <c r="A12" s="7" t="s">
        <v>17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 ht="12" customHeight="1" x14ac:dyDescent="0.25">
      <c r="A13" s="7" t="s">
        <v>18</v>
      </c>
      <c r="B13" s="8">
        <v>5</v>
      </c>
      <c r="C13" s="8">
        <v>5</v>
      </c>
      <c r="D13" s="8">
        <v>0</v>
      </c>
      <c r="E13" s="8">
        <v>1</v>
      </c>
      <c r="F13" s="8">
        <v>1</v>
      </c>
      <c r="G13" s="5">
        <f t="shared" si="0"/>
        <v>-1</v>
      </c>
      <c r="H13" s="6">
        <f t="shared" si="1"/>
        <v>0</v>
      </c>
      <c r="I13" s="6">
        <f t="shared" si="2"/>
        <v>16.666666666666664</v>
      </c>
      <c r="J13" s="6">
        <f t="shared" si="3"/>
        <v>-16.666666666666664</v>
      </c>
    </row>
    <row r="14" spans="1:10" ht="12" customHeight="1" x14ac:dyDescent="0.25">
      <c r="A14" s="7" t="s">
        <v>19</v>
      </c>
      <c r="B14" s="8">
        <v>14</v>
      </c>
      <c r="C14" s="8">
        <v>11</v>
      </c>
      <c r="D14" s="8">
        <v>1</v>
      </c>
      <c r="E14" s="8">
        <v>1</v>
      </c>
      <c r="F14" s="8">
        <v>1</v>
      </c>
      <c r="G14" s="5">
        <f t="shared" si="0"/>
        <v>0</v>
      </c>
      <c r="H14" s="6">
        <f t="shared" si="1"/>
        <v>7.1428571428571423</v>
      </c>
      <c r="I14" s="6">
        <f t="shared" si="2"/>
        <v>7.1428571428571423</v>
      </c>
      <c r="J14" s="6">
        <f t="shared" si="3"/>
        <v>0</v>
      </c>
    </row>
    <row r="15" spans="1:10" ht="12" customHeight="1" x14ac:dyDescent="0.25">
      <c r="A15" s="7" t="s">
        <v>20</v>
      </c>
      <c r="B15" s="8">
        <v>11</v>
      </c>
      <c r="C15" s="8">
        <v>10</v>
      </c>
      <c r="D15" s="8">
        <v>2</v>
      </c>
      <c r="E15" s="8">
        <v>0</v>
      </c>
      <c r="F15" s="8">
        <v>0</v>
      </c>
      <c r="G15" s="5">
        <f t="shared" si="0"/>
        <v>2</v>
      </c>
      <c r="H15" s="6">
        <f t="shared" si="1"/>
        <v>22.222222222222221</v>
      </c>
      <c r="I15" s="6">
        <f t="shared" si="2"/>
        <v>0</v>
      </c>
      <c r="J15" s="6">
        <f t="shared" si="3"/>
        <v>22.222222222222221</v>
      </c>
    </row>
    <row r="16" spans="1:10" ht="12" customHeight="1" x14ac:dyDescent="0.25">
      <c r="A16" s="7" t="s">
        <v>21</v>
      </c>
      <c r="B16" s="8">
        <v>3</v>
      </c>
      <c r="C16" s="8">
        <v>3</v>
      </c>
      <c r="D16" s="8">
        <v>0</v>
      </c>
      <c r="E16" s="8">
        <v>1</v>
      </c>
      <c r="F16" s="8">
        <v>1</v>
      </c>
      <c r="G16" s="5">
        <f t="shared" si="0"/>
        <v>-1</v>
      </c>
      <c r="H16" s="6">
        <f t="shared" si="1"/>
        <v>0</v>
      </c>
      <c r="I16" s="6">
        <f t="shared" si="2"/>
        <v>25</v>
      </c>
      <c r="J16" s="6">
        <f t="shared" si="3"/>
        <v>-25</v>
      </c>
    </row>
    <row r="17" spans="1:10" ht="12" customHeight="1" x14ac:dyDescent="0.25">
      <c r="A17" s="7" t="s">
        <v>22</v>
      </c>
      <c r="B17" s="8">
        <v>3</v>
      </c>
      <c r="C17" s="8">
        <v>3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 ht="12" customHeight="1" x14ac:dyDescent="0.25">
      <c r="A18" s="7" t="s">
        <v>23</v>
      </c>
      <c r="B18" s="8">
        <v>15</v>
      </c>
      <c r="C18" s="8">
        <v>15</v>
      </c>
      <c r="D18" s="8">
        <v>0</v>
      </c>
      <c r="E18" s="8">
        <v>3</v>
      </c>
      <c r="F18" s="8">
        <v>3</v>
      </c>
      <c r="G18" s="5">
        <f t="shared" si="0"/>
        <v>-3</v>
      </c>
      <c r="H18" s="6">
        <f t="shared" si="1"/>
        <v>0</v>
      </c>
      <c r="I18" s="6">
        <f t="shared" si="2"/>
        <v>16.666666666666664</v>
      </c>
      <c r="J18" s="6">
        <f t="shared" si="3"/>
        <v>-16.666666666666664</v>
      </c>
    </row>
    <row r="19" spans="1:10" ht="12" customHeight="1" x14ac:dyDescent="0.25">
      <c r="A19" s="7" t="s">
        <v>24</v>
      </c>
      <c r="B19" s="8">
        <v>11</v>
      </c>
      <c r="C19" s="8">
        <v>10</v>
      </c>
      <c r="D19" s="8">
        <v>0</v>
      </c>
      <c r="E19" s="8">
        <v>0</v>
      </c>
      <c r="F19" s="8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 ht="12" customHeight="1" x14ac:dyDescent="0.25">
      <c r="A20" s="7" t="s">
        <v>25</v>
      </c>
      <c r="B20" s="8">
        <v>38</v>
      </c>
      <c r="C20" s="8">
        <v>37</v>
      </c>
      <c r="D20" s="8">
        <v>4</v>
      </c>
      <c r="E20" s="8">
        <v>5</v>
      </c>
      <c r="F20" s="8">
        <v>5</v>
      </c>
      <c r="G20" s="5">
        <f t="shared" si="0"/>
        <v>-1</v>
      </c>
      <c r="H20" s="6">
        <f t="shared" si="1"/>
        <v>10.256410256410255</v>
      </c>
      <c r="I20" s="6">
        <f t="shared" si="2"/>
        <v>12.820512820512819</v>
      </c>
      <c r="J20" s="6">
        <f t="shared" si="3"/>
        <v>-2.5641025641025639</v>
      </c>
    </row>
    <row r="21" spans="1:10" ht="12" customHeight="1" x14ac:dyDescent="0.25">
      <c r="A21" s="7" t="s">
        <v>26</v>
      </c>
      <c r="B21" s="8">
        <v>2</v>
      </c>
      <c r="C21" s="8">
        <v>2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 ht="12" customHeight="1" x14ac:dyDescent="0.25">
      <c r="A22" s="7" t="s">
        <v>27</v>
      </c>
      <c r="B22" s="8">
        <v>5</v>
      </c>
      <c r="C22" s="8">
        <v>4</v>
      </c>
      <c r="D22" s="8">
        <v>0</v>
      </c>
      <c r="E22" s="8">
        <v>0</v>
      </c>
      <c r="F22" s="8">
        <v>0</v>
      </c>
      <c r="G22" s="5">
        <f t="shared" si="0"/>
        <v>0</v>
      </c>
      <c r="H22" s="6">
        <f t="shared" si="1"/>
        <v>0</v>
      </c>
      <c r="I22" s="6">
        <f t="shared" si="2"/>
        <v>0</v>
      </c>
      <c r="J22" s="6">
        <f t="shared" si="3"/>
        <v>0</v>
      </c>
    </row>
    <row r="23" spans="1:10" ht="12" customHeight="1" x14ac:dyDescent="0.25">
      <c r="A23" s="7" t="s">
        <v>28</v>
      </c>
      <c r="B23" s="8">
        <v>20</v>
      </c>
      <c r="C23" s="8">
        <v>19</v>
      </c>
      <c r="D23" s="8">
        <v>0</v>
      </c>
      <c r="E23" s="8">
        <v>2</v>
      </c>
      <c r="F23" s="8">
        <v>2</v>
      </c>
      <c r="G23" s="5">
        <f t="shared" si="0"/>
        <v>-2</v>
      </c>
      <c r="H23" s="6">
        <f t="shared" si="1"/>
        <v>0</v>
      </c>
      <c r="I23" s="6">
        <f t="shared" si="2"/>
        <v>9.0909090909090917</v>
      </c>
      <c r="J23" s="6">
        <f t="shared" si="3"/>
        <v>-9.0909090909090917</v>
      </c>
    </row>
    <row r="24" spans="1:10" ht="12" customHeight="1" x14ac:dyDescent="0.25">
      <c r="A24" s="7" t="s">
        <v>29</v>
      </c>
      <c r="B24" s="8">
        <v>16</v>
      </c>
      <c r="C24" s="8">
        <v>15</v>
      </c>
      <c r="D24" s="8">
        <v>1</v>
      </c>
      <c r="E24" s="8">
        <v>0</v>
      </c>
      <c r="F24" s="8">
        <v>0</v>
      </c>
      <c r="G24" s="5">
        <f t="shared" si="0"/>
        <v>1</v>
      </c>
      <c r="H24" s="6">
        <f t="shared" si="1"/>
        <v>6.666666666666667</v>
      </c>
      <c r="I24" s="6">
        <f t="shared" si="2"/>
        <v>0</v>
      </c>
      <c r="J24" s="6">
        <f t="shared" si="3"/>
        <v>6.666666666666667</v>
      </c>
    </row>
    <row r="25" spans="1:10" ht="12" customHeight="1" x14ac:dyDescent="0.25">
      <c r="A25" s="7" t="s">
        <v>30</v>
      </c>
      <c r="B25" s="8">
        <v>4</v>
      </c>
      <c r="C25" s="8">
        <v>4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 ht="12" customHeight="1" x14ac:dyDescent="0.25">
      <c r="A26" s="7" t="s">
        <v>31</v>
      </c>
      <c r="B26" s="8">
        <v>27</v>
      </c>
      <c r="C26" s="8">
        <v>23</v>
      </c>
      <c r="D26" s="8">
        <v>0</v>
      </c>
      <c r="E26" s="8">
        <v>1</v>
      </c>
      <c r="F26" s="8">
        <v>1</v>
      </c>
      <c r="G26" s="5">
        <f t="shared" si="0"/>
        <v>-1</v>
      </c>
      <c r="H26" s="6">
        <f t="shared" si="1"/>
        <v>0</v>
      </c>
      <c r="I26" s="6">
        <f t="shared" si="2"/>
        <v>3.5714285714285712</v>
      </c>
      <c r="J26" s="6">
        <f t="shared" si="3"/>
        <v>-3.5714285714285712</v>
      </c>
    </row>
    <row r="27" spans="1:10" ht="12" customHeight="1" x14ac:dyDescent="0.25">
      <c r="A27" s="7" t="s">
        <v>32</v>
      </c>
      <c r="B27" s="8">
        <v>11</v>
      </c>
      <c r="C27" s="8">
        <v>10</v>
      </c>
      <c r="D27" s="8">
        <v>2</v>
      </c>
      <c r="E27" s="8">
        <v>2</v>
      </c>
      <c r="F27" s="8">
        <v>2</v>
      </c>
      <c r="G27" s="5">
        <f t="shared" si="0"/>
        <v>0</v>
      </c>
      <c r="H27" s="6">
        <f t="shared" si="1"/>
        <v>18.181818181818183</v>
      </c>
      <c r="I27" s="6">
        <f t="shared" si="2"/>
        <v>18.181818181818183</v>
      </c>
      <c r="J27" s="6">
        <f t="shared" si="3"/>
        <v>0</v>
      </c>
    </row>
    <row r="28" spans="1:10" ht="12" customHeight="1" x14ac:dyDescent="0.25">
      <c r="A28" s="7" t="s">
        <v>33</v>
      </c>
      <c r="B28" s="8">
        <v>10</v>
      </c>
      <c r="C28" s="8">
        <v>10</v>
      </c>
      <c r="D28" s="8">
        <v>1</v>
      </c>
      <c r="E28" s="8">
        <v>0</v>
      </c>
      <c r="F28" s="8">
        <v>0</v>
      </c>
      <c r="G28" s="5">
        <f t="shared" si="0"/>
        <v>1</v>
      </c>
      <c r="H28" s="6">
        <f t="shared" si="1"/>
        <v>11.111111111111111</v>
      </c>
      <c r="I28" s="6">
        <f t="shared" si="2"/>
        <v>0</v>
      </c>
      <c r="J28" s="6">
        <f t="shared" si="3"/>
        <v>11.111111111111111</v>
      </c>
    </row>
    <row r="29" spans="1:10" ht="12" customHeight="1" x14ac:dyDescent="0.25">
      <c r="A29" s="7" t="s">
        <v>34</v>
      </c>
      <c r="B29" s="8">
        <v>5</v>
      </c>
      <c r="C29" s="8">
        <v>5</v>
      </c>
      <c r="D29" s="8">
        <v>0</v>
      </c>
      <c r="E29" s="8">
        <v>1</v>
      </c>
      <c r="F29" s="8">
        <v>1</v>
      </c>
      <c r="G29" s="5">
        <f t="shared" si="0"/>
        <v>-1</v>
      </c>
      <c r="H29" s="6">
        <f t="shared" si="1"/>
        <v>0</v>
      </c>
      <c r="I29" s="6">
        <f t="shared" si="2"/>
        <v>16.666666666666664</v>
      </c>
      <c r="J29" s="6">
        <f t="shared" si="3"/>
        <v>-16.666666666666664</v>
      </c>
    </row>
    <row r="30" spans="1:10" ht="12" customHeight="1" x14ac:dyDescent="0.25">
      <c r="A30" s="7" t="s">
        <v>35</v>
      </c>
      <c r="B30" s="8">
        <v>8</v>
      </c>
      <c r="C30" s="8">
        <v>6</v>
      </c>
      <c r="D30" s="8">
        <v>0</v>
      </c>
      <c r="E30" s="8">
        <v>1</v>
      </c>
      <c r="F30" s="8">
        <v>1</v>
      </c>
      <c r="G30" s="5">
        <f t="shared" si="0"/>
        <v>-1</v>
      </c>
      <c r="H30" s="6">
        <f t="shared" si="1"/>
        <v>0</v>
      </c>
      <c r="I30" s="6">
        <f t="shared" si="2"/>
        <v>11.111111111111111</v>
      </c>
      <c r="J30" s="6">
        <f t="shared" si="3"/>
        <v>-11.111111111111111</v>
      </c>
    </row>
    <row r="31" spans="1:10" ht="12" customHeight="1" x14ac:dyDescent="0.25">
      <c r="A31" s="7" t="s">
        <v>36</v>
      </c>
      <c r="B31" s="8">
        <v>6</v>
      </c>
      <c r="C31" s="8">
        <v>6</v>
      </c>
      <c r="D31" s="8">
        <v>1</v>
      </c>
      <c r="E31" s="8">
        <v>2</v>
      </c>
      <c r="F31" s="8">
        <v>2</v>
      </c>
      <c r="G31" s="5">
        <f t="shared" si="0"/>
        <v>-1</v>
      </c>
      <c r="H31" s="6">
        <f t="shared" si="1"/>
        <v>14.285714285714285</v>
      </c>
      <c r="I31" s="6">
        <f t="shared" si="2"/>
        <v>28.571428571428569</v>
      </c>
      <c r="J31" s="6">
        <f t="shared" si="3"/>
        <v>-14.285714285714285</v>
      </c>
    </row>
    <row r="32" spans="1:10" ht="12" customHeight="1" x14ac:dyDescent="0.25">
      <c r="A32" s="7" t="s">
        <v>37</v>
      </c>
      <c r="B32" s="8">
        <v>9</v>
      </c>
      <c r="C32" s="8">
        <v>8</v>
      </c>
      <c r="D32" s="8">
        <v>0</v>
      </c>
      <c r="E32" s="8">
        <v>1</v>
      </c>
      <c r="F32" s="8">
        <v>1</v>
      </c>
      <c r="G32" s="5">
        <f t="shared" si="0"/>
        <v>-1</v>
      </c>
      <c r="H32" s="6">
        <f t="shared" si="1"/>
        <v>0</v>
      </c>
      <c r="I32" s="6">
        <f t="shared" si="2"/>
        <v>10</v>
      </c>
      <c r="J32" s="6">
        <f t="shared" si="3"/>
        <v>-10</v>
      </c>
    </row>
    <row r="33" spans="1:10" ht="12" customHeight="1" x14ac:dyDescent="0.25">
      <c r="A33" s="7" t="s">
        <v>38</v>
      </c>
      <c r="B33" s="8">
        <v>47</v>
      </c>
      <c r="C33" s="8">
        <v>43</v>
      </c>
      <c r="D33" s="8">
        <v>2</v>
      </c>
      <c r="E33" s="8">
        <v>3</v>
      </c>
      <c r="F33" s="8">
        <v>3</v>
      </c>
      <c r="G33" s="5">
        <f t="shared" si="0"/>
        <v>-1</v>
      </c>
      <c r="H33" s="6">
        <f t="shared" si="1"/>
        <v>4.1666666666666661</v>
      </c>
      <c r="I33" s="6">
        <f t="shared" si="2"/>
        <v>6.25</v>
      </c>
      <c r="J33" s="6">
        <f t="shared" si="3"/>
        <v>-2.083333333333333</v>
      </c>
    </row>
    <row r="34" spans="1:10" ht="12" customHeight="1" x14ac:dyDescent="0.25">
      <c r="A34" s="7" t="s">
        <v>39</v>
      </c>
      <c r="B34" s="8">
        <v>29</v>
      </c>
      <c r="C34" s="8">
        <v>26</v>
      </c>
      <c r="D34" s="8">
        <v>2</v>
      </c>
      <c r="E34" s="8">
        <v>2</v>
      </c>
      <c r="F34" s="8">
        <v>2</v>
      </c>
      <c r="G34" s="5">
        <f t="shared" si="0"/>
        <v>0</v>
      </c>
      <c r="H34" s="6">
        <f t="shared" si="1"/>
        <v>6.8965517241379306</v>
      </c>
      <c r="I34" s="6">
        <f t="shared" si="2"/>
        <v>6.8965517241379306</v>
      </c>
      <c r="J34" s="6">
        <f t="shared" si="3"/>
        <v>0</v>
      </c>
    </row>
    <row r="35" spans="1:10" ht="12" customHeight="1" x14ac:dyDescent="0.25">
      <c r="A35" s="7" t="s">
        <v>40</v>
      </c>
      <c r="B35" s="8">
        <v>86</v>
      </c>
      <c r="C35" s="8">
        <v>77</v>
      </c>
      <c r="D35" s="8">
        <v>6</v>
      </c>
      <c r="E35" s="8">
        <v>8</v>
      </c>
      <c r="F35" s="8">
        <v>8</v>
      </c>
      <c r="G35" s="5">
        <f t="shared" si="0"/>
        <v>-2</v>
      </c>
      <c r="H35" s="6">
        <f t="shared" si="1"/>
        <v>6.8181818181818175</v>
      </c>
      <c r="I35" s="6">
        <f t="shared" si="2"/>
        <v>9.0909090909090917</v>
      </c>
      <c r="J35" s="6">
        <f t="shared" si="3"/>
        <v>-2.2727272727272729</v>
      </c>
    </row>
    <row r="36" spans="1:10" ht="12" customHeight="1" x14ac:dyDescent="0.25">
      <c r="A36" s="7" t="s">
        <v>41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 ht="12" customHeight="1" x14ac:dyDescent="0.25">
      <c r="A37" s="7" t="s">
        <v>42</v>
      </c>
      <c r="B37" s="8">
        <v>3</v>
      </c>
      <c r="C37" s="8">
        <v>3</v>
      </c>
      <c r="D37" s="8">
        <v>0</v>
      </c>
      <c r="E37" s="8">
        <v>1</v>
      </c>
      <c r="F37" s="8">
        <v>1</v>
      </c>
      <c r="G37" s="5">
        <f t="shared" si="0"/>
        <v>-1</v>
      </c>
      <c r="H37" s="6">
        <f t="shared" si="1"/>
        <v>0</v>
      </c>
      <c r="I37" s="6">
        <f t="shared" si="2"/>
        <v>25</v>
      </c>
      <c r="J37" s="6">
        <f t="shared" si="3"/>
        <v>-25</v>
      </c>
    </row>
    <row r="38" spans="1:10" ht="12" customHeight="1" x14ac:dyDescent="0.25">
      <c r="A38" s="7" t="s">
        <v>43</v>
      </c>
      <c r="B38" s="8">
        <v>8</v>
      </c>
      <c r="C38" s="8">
        <v>7</v>
      </c>
      <c r="D38" s="8">
        <v>0</v>
      </c>
      <c r="E38" s="8">
        <v>4</v>
      </c>
      <c r="F38" s="8">
        <v>4</v>
      </c>
      <c r="G38" s="5">
        <f t="shared" si="0"/>
        <v>-4</v>
      </c>
      <c r="H38" s="6">
        <f t="shared" si="1"/>
        <v>0</v>
      </c>
      <c r="I38" s="6">
        <f t="shared" si="2"/>
        <v>33.333333333333329</v>
      </c>
      <c r="J38" s="6">
        <f t="shared" si="3"/>
        <v>-33.333333333333329</v>
      </c>
    </row>
    <row r="39" spans="1:10" ht="12" customHeight="1" x14ac:dyDescent="0.25">
      <c r="A39" s="7" t="s">
        <v>44</v>
      </c>
      <c r="B39" s="8">
        <v>306</v>
      </c>
      <c r="C39" s="8">
        <v>275</v>
      </c>
      <c r="D39" s="8">
        <v>22</v>
      </c>
      <c r="E39" s="8">
        <v>33</v>
      </c>
      <c r="F39" s="8">
        <v>27</v>
      </c>
      <c r="G39" s="5">
        <f t="shared" si="0"/>
        <v>-5</v>
      </c>
      <c r="H39" s="6">
        <f t="shared" si="1"/>
        <v>7.07395498392283</v>
      </c>
      <c r="I39" s="6">
        <f t="shared" si="2"/>
        <v>8.6816720257234739</v>
      </c>
      <c r="J39" s="6">
        <f t="shared" si="3"/>
        <v>-1.607717041800643</v>
      </c>
    </row>
    <row r="40" spans="1:10" ht="12" customHeight="1" x14ac:dyDescent="0.25">
      <c r="A40" s="7" t="s">
        <v>45</v>
      </c>
      <c r="B40" s="8">
        <v>11</v>
      </c>
      <c r="C40" s="8">
        <v>10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f t="shared" si="1"/>
        <v>0</v>
      </c>
      <c r="I40" s="6">
        <f t="shared" si="2"/>
        <v>0</v>
      </c>
      <c r="J40" s="6">
        <f t="shared" si="3"/>
        <v>0</v>
      </c>
    </row>
    <row r="41" spans="1:10" ht="12" customHeight="1" x14ac:dyDescent="0.25">
      <c r="A41" s="7" t="s">
        <v>46</v>
      </c>
      <c r="B41" s="8">
        <v>31</v>
      </c>
      <c r="C41" s="8">
        <v>29</v>
      </c>
      <c r="D41" s="8">
        <v>1</v>
      </c>
      <c r="E41" s="8">
        <v>0</v>
      </c>
      <c r="F41" s="8">
        <v>0</v>
      </c>
      <c r="G41" s="5">
        <f t="shared" si="0"/>
        <v>1</v>
      </c>
      <c r="H41" s="6">
        <f t="shared" si="1"/>
        <v>3.3333333333333335</v>
      </c>
      <c r="I41" s="6">
        <f t="shared" si="2"/>
        <v>0</v>
      </c>
      <c r="J41" s="6">
        <f t="shared" si="3"/>
        <v>3.3333333333333335</v>
      </c>
    </row>
    <row r="42" spans="1:10" ht="12" customHeight="1" x14ac:dyDescent="0.25">
      <c r="A42" s="7" t="s">
        <v>47</v>
      </c>
      <c r="B42" s="8">
        <v>17</v>
      </c>
      <c r="C42" s="8">
        <v>14</v>
      </c>
      <c r="D42" s="8">
        <v>1</v>
      </c>
      <c r="E42" s="8">
        <v>4</v>
      </c>
      <c r="F42" s="8">
        <v>4</v>
      </c>
      <c r="G42" s="5">
        <f t="shared" si="0"/>
        <v>-3</v>
      </c>
      <c r="H42" s="6">
        <f t="shared" si="1"/>
        <v>5</v>
      </c>
      <c r="I42" s="6">
        <f t="shared" si="2"/>
        <v>20</v>
      </c>
      <c r="J42" s="6">
        <f t="shared" si="3"/>
        <v>-15</v>
      </c>
    </row>
    <row r="43" spans="1:10" ht="12" customHeight="1" x14ac:dyDescent="0.25">
      <c r="A43" s="7" t="s">
        <v>48</v>
      </c>
      <c r="B43" s="8">
        <v>26</v>
      </c>
      <c r="C43" s="8">
        <v>22</v>
      </c>
      <c r="D43" s="8">
        <v>3</v>
      </c>
      <c r="E43" s="8">
        <v>3</v>
      </c>
      <c r="F43" s="8">
        <v>3</v>
      </c>
      <c r="G43" s="5">
        <f t="shared" si="0"/>
        <v>0</v>
      </c>
      <c r="H43" s="6">
        <f t="shared" si="1"/>
        <v>11.538461538461538</v>
      </c>
      <c r="I43" s="6">
        <f t="shared" si="2"/>
        <v>11.538461538461538</v>
      </c>
      <c r="J43" s="6">
        <f t="shared" si="3"/>
        <v>0</v>
      </c>
    </row>
    <row r="44" spans="1:10" ht="12" customHeight="1" x14ac:dyDescent="0.25">
      <c r="A44" s="7" t="s">
        <v>49</v>
      </c>
      <c r="B44" s="8">
        <v>12</v>
      </c>
      <c r="C44" s="8">
        <v>11</v>
      </c>
      <c r="D44" s="8">
        <v>0</v>
      </c>
      <c r="E44" s="8">
        <v>0</v>
      </c>
      <c r="F44" s="8">
        <v>0</v>
      </c>
      <c r="G44" s="5">
        <f t="shared" si="0"/>
        <v>0</v>
      </c>
      <c r="H44" s="6">
        <f t="shared" si="1"/>
        <v>0</v>
      </c>
      <c r="I44" s="6">
        <f t="shared" si="2"/>
        <v>0</v>
      </c>
      <c r="J44" s="6">
        <f t="shared" si="3"/>
        <v>0</v>
      </c>
    </row>
    <row r="45" spans="1:10" ht="12" customHeight="1" x14ac:dyDescent="0.25">
      <c r="A45" s="7" t="s">
        <v>50</v>
      </c>
      <c r="B45" s="8">
        <v>3</v>
      </c>
      <c r="C45" s="8">
        <v>3</v>
      </c>
      <c r="D45" s="8">
        <v>1</v>
      </c>
      <c r="E45" s="8">
        <v>0</v>
      </c>
      <c r="F45" s="8">
        <v>0</v>
      </c>
      <c r="G45" s="5">
        <f t="shared" si="0"/>
        <v>1</v>
      </c>
      <c r="H45" s="6">
        <f t="shared" si="1"/>
        <v>50</v>
      </c>
      <c r="I45" s="6">
        <f t="shared" si="2"/>
        <v>0</v>
      </c>
      <c r="J45" s="6">
        <f t="shared" si="3"/>
        <v>50</v>
      </c>
    </row>
    <row r="46" spans="1:10" ht="12" customHeight="1" x14ac:dyDescent="0.25">
      <c r="A46" s="7" t="s">
        <v>51</v>
      </c>
      <c r="B46" s="8">
        <v>17</v>
      </c>
      <c r="C46" s="8">
        <v>15</v>
      </c>
      <c r="D46" s="8">
        <v>0</v>
      </c>
      <c r="E46" s="8">
        <v>1</v>
      </c>
      <c r="F46" s="8">
        <v>1</v>
      </c>
      <c r="G46" s="5">
        <f t="shared" si="0"/>
        <v>-1</v>
      </c>
      <c r="H46" s="6">
        <f t="shared" si="1"/>
        <v>0</v>
      </c>
      <c r="I46" s="6">
        <f t="shared" si="2"/>
        <v>5.5555555555555554</v>
      </c>
      <c r="J46" s="6">
        <f t="shared" si="3"/>
        <v>-5.5555555555555554</v>
      </c>
    </row>
    <row r="47" spans="1:10" ht="12" customHeight="1" x14ac:dyDescent="0.25">
      <c r="A47" s="7" t="s">
        <v>52</v>
      </c>
      <c r="B47" s="8">
        <v>33</v>
      </c>
      <c r="C47" s="8">
        <v>31</v>
      </c>
      <c r="D47" s="8">
        <v>4</v>
      </c>
      <c r="E47" s="8">
        <v>4</v>
      </c>
      <c r="F47" s="8">
        <v>4</v>
      </c>
      <c r="G47" s="5">
        <f t="shared" si="0"/>
        <v>0</v>
      </c>
      <c r="H47" s="6">
        <f t="shared" si="1"/>
        <v>12.121212121212121</v>
      </c>
      <c r="I47" s="6">
        <f t="shared" si="2"/>
        <v>12.121212121212121</v>
      </c>
      <c r="J47" s="6">
        <f t="shared" si="3"/>
        <v>0</v>
      </c>
    </row>
    <row r="48" spans="1:10" ht="12" customHeight="1" x14ac:dyDescent="0.25">
      <c r="A48" s="7" t="s">
        <v>53</v>
      </c>
      <c r="B48" s="8">
        <v>10</v>
      </c>
      <c r="C48" s="8">
        <v>10</v>
      </c>
      <c r="D48" s="8">
        <v>1</v>
      </c>
      <c r="E48" s="8">
        <v>2</v>
      </c>
      <c r="F48" s="8">
        <v>2</v>
      </c>
      <c r="G48" s="5">
        <f t="shared" si="0"/>
        <v>-1</v>
      </c>
      <c r="H48" s="6">
        <f t="shared" si="1"/>
        <v>9.0909090909090917</v>
      </c>
      <c r="I48" s="6">
        <f t="shared" si="2"/>
        <v>18.181818181818183</v>
      </c>
      <c r="J48" s="6">
        <f t="shared" si="3"/>
        <v>-9.0909090909090917</v>
      </c>
    </row>
    <row r="49" spans="1:10" ht="12" customHeight="1" x14ac:dyDescent="0.25">
      <c r="A49" s="7" t="s">
        <v>54</v>
      </c>
      <c r="B49" s="8">
        <v>3</v>
      </c>
      <c r="C49" s="8">
        <v>3</v>
      </c>
      <c r="D49" s="8">
        <v>0</v>
      </c>
      <c r="E49" s="8">
        <v>1</v>
      </c>
      <c r="F49" s="8">
        <v>1</v>
      </c>
      <c r="G49" s="5">
        <f t="shared" si="0"/>
        <v>-1</v>
      </c>
      <c r="H49" s="6">
        <f t="shared" si="1"/>
        <v>0</v>
      </c>
      <c r="I49" s="6">
        <f t="shared" si="2"/>
        <v>25</v>
      </c>
      <c r="J49" s="6">
        <f t="shared" si="3"/>
        <v>-25</v>
      </c>
    </row>
    <row r="50" spans="1:10" ht="12" customHeight="1" x14ac:dyDescent="0.25">
      <c r="A50" s="7" t="s">
        <v>55</v>
      </c>
      <c r="B50" s="8">
        <v>3</v>
      </c>
      <c r="C50" s="8">
        <v>2</v>
      </c>
      <c r="D50" s="8">
        <v>0</v>
      </c>
      <c r="E50" s="8">
        <v>1</v>
      </c>
      <c r="F50" s="8">
        <v>1</v>
      </c>
      <c r="G50" s="5">
        <f t="shared" si="0"/>
        <v>-1</v>
      </c>
      <c r="H50" s="6">
        <f t="shared" si="1"/>
        <v>0</v>
      </c>
      <c r="I50" s="6">
        <f t="shared" si="2"/>
        <v>25</v>
      </c>
      <c r="J50" s="6">
        <f t="shared" si="3"/>
        <v>-25</v>
      </c>
    </row>
    <row r="51" spans="1:10" ht="12" customHeight="1" x14ac:dyDescent="0.25">
      <c r="A51" s="7" t="s">
        <v>56</v>
      </c>
      <c r="B51" s="8">
        <v>15</v>
      </c>
      <c r="C51" s="8">
        <v>15</v>
      </c>
      <c r="D51" s="8">
        <v>2</v>
      </c>
      <c r="E51" s="8">
        <v>1</v>
      </c>
      <c r="F51" s="8">
        <v>1</v>
      </c>
      <c r="G51" s="5">
        <f t="shared" si="0"/>
        <v>1</v>
      </c>
      <c r="H51" s="6">
        <f t="shared" si="1"/>
        <v>14.285714285714285</v>
      </c>
      <c r="I51" s="6">
        <f t="shared" si="2"/>
        <v>7.1428571428571423</v>
      </c>
      <c r="J51" s="6">
        <f t="shared" si="3"/>
        <v>7.1428571428571423</v>
      </c>
    </row>
    <row r="52" spans="1:10" ht="12" customHeight="1" x14ac:dyDescent="0.25">
      <c r="A52" s="7" t="s">
        <v>57</v>
      </c>
      <c r="B52" s="8">
        <v>11</v>
      </c>
      <c r="C52" s="8">
        <v>10</v>
      </c>
      <c r="D52" s="8">
        <v>1</v>
      </c>
      <c r="E52" s="8">
        <v>1</v>
      </c>
      <c r="F52" s="8">
        <v>1</v>
      </c>
      <c r="G52" s="5">
        <f t="shared" si="0"/>
        <v>0</v>
      </c>
      <c r="H52" s="6">
        <f t="shared" si="1"/>
        <v>9.0909090909090917</v>
      </c>
      <c r="I52" s="6">
        <f t="shared" si="2"/>
        <v>9.0909090909090917</v>
      </c>
      <c r="J52" s="6">
        <f t="shared" si="3"/>
        <v>0</v>
      </c>
    </row>
    <row r="53" spans="1:10" ht="12" customHeight="1" x14ac:dyDescent="0.25">
      <c r="A53" s="7" t="s">
        <v>58</v>
      </c>
      <c r="B53" s="8">
        <v>3</v>
      </c>
      <c r="C53" s="8">
        <v>3</v>
      </c>
      <c r="D53" s="8">
        <v>0</v>
      </c>
      <c r="E53" s="8">
        <v>0</v>
      </c>
      <c r="F53" s="8">
        <v>0</v>
      </c>
      <c r="G53" s="5">
        <f t="shared" si="0"/>
        <v>0</v>
      </c>
      <c r="H53" s="6">
        <f t="shared" si="1"/>
        <v>0</v>
      </c>
      <c r="I53" s="6">
        <f t="shared" si="2"/>
        <v>0</v>
      </c>
      <c r="J53" s="6">
        <f t="shared" si="3"/>
        <v>0</v>
      </c>
    </row>
    <row r="54" spans="1:10" ht="12" customHeight="1" x14ac:dyDescent="0.25">
      <c r="A54" s="7" t="s">
        <v>59</v>
      </c>
      <c r="B54" s="8">
        <v>15</v>
      </c>
      <c r="C54" s="8">
        <v>15</v>
      </c>
      <c r="D54" s="8">
        <v>0</v>
      </c>
      <c r="E54" s="8">
        <v>1</v>
      </c>
      <c r="F54" s="8">
        <v>1</v>
      </c>
      <c r="G54" s="5">
        <f t="shared" si="0"/>
        <v>-1</v>
      </c>
      <c r="H54" s="6">
        <f t="shared" si="1"/>
        <v>0</v>
      </c>
      <c r="I54" s="6">
        <f t="shared" si="2"/>
        <v>6.25</v>
      </c>
      <c r="J54" s="6">
        <f t="shared" si="3"/>
        <v>-6.25</v>
      </c>
    </row>
    <row r="55" spans="1:10" ht="12" customHeight="1" x14ac:dyDescent="0.25">
      <c r="A55" s="7" t="s">
        <v>60</v>
      </c>
      <c r="B55" s="8">
        <v>4</v>
      </c>
      <c r="C55" s="8">
        <v>4</v>
      </c>
      <c r="D55" s="8">
        <v>0</v>
      </c>
      <c r="E55" s="8">
        <v>1</v>
      </c>
      <c r="F55" s="8">
        <v>1</v>
      </c>
      <c r="G55" s="5">
        <f t="shared" si="0"/>
        <v>-1</v>
      </c>
      <c r="H55" s="6">
        <f t="shared" si="1"/>
        <v>0</v>
      </c>
      <c r="I55" s="6">
        <f t="shared" si="2"/>
        <v>20</v>
      </c>
      <c r="J55" s="6">
        <f t="shared" si="3"/>
        <v>-20</v>
      </c>
    </row>
    <row r="56" spans="1:10" ht="12" customHeight="1" x14ac:dyDescent="0.25">
      <c r="A56" s="7" t="s">
        <v>61</v>
      </c>
      <c r="B56" s="8">
        <v>86</v>
      </c>
      <c r="C56" s="8">
        <v>80</v>
      </c>
      <c r="D56" s="8">
        <v>7</v>
      </c>
      <c r="E56" s="8">
        <v>8</v>
      </c>
      <c r="F56" s="8">
        <v>8</v>
      </c>
      <c r="G56" s="5">
        <f t="shared" si="0"/>
        <v>-1</v>
      </c>
      <c r="H56" s="6">
        <f t="shared" si="1"/>
        <v>8.0459770114942533</v>
      </c>
      <c r="I56" s="6">
        <f t="shared" si="2"/>
        <v>9.1954022988505741</v>
      </c>
      <c r="J56" s="6">
        <f t="shared" si="3"/>
        <v>-1.1494252873563218</v>
      </c>
    </row>
    <row r="57" spans="1:10" ht="12" customHeight="1" x14ac:dyDescent="0.25">
      <c r="A57" s="7" t="s">
        <v>62</v>
      </c>
      <c r="B57" s="8">
        <v>5</v>
      </c>
      <c r="C57" s="8">
        <v>5</v>
      </c>
      <c r="D57" s="8">
        <v>0</v>
      </c>
      <c r="E57" s="8">
        <v>2</v>
      </c>
      <c r="F57" s="8">
        <v>2</v>
      </c>
      <c r="G57" s="5">
        <f t="shared" si="0"/>
        <v>-2</v>
      </c>
      <c r="H57" s="6">
        <f t="shared" si="1"/>
        <v>0</v>
      </c>
      <c r="I57" s="6">
        <f t="shared" si="2"/>
        <v>28.571428571428569</v>
      </c>
      <c r="J57" s="6">
        <f t="shared" si="3"/>
        <v>-28.571428571428569</v>
      </c>
    </row>
    <row r="58" spans="1:10" ht="12" customHeight="1" x14ac:dyDescent="0.25">
      <c r="A58" s="7" t="s">
        <v>63</v>
      </c>
      <c r="B58" s="8">
        <v>2</v>
      </c>
      <c r="C58" s="8">
        <v>2</v>
      </c>
      <c r="D58" s="8">
        <v>0</v>
      </c>
      <c r="E58" s="8">
        <v>0</v>
      </c>
      <c r="F58" s="8">
        <v>0</v>
      </c>
      <c r="G58" s="5">
        <f t="shared" si="0"/>
        <v>0</v>
      </c>
      <c r="H58" s="6">
        <f t="shared" si="1"/>
        <v>0</v>
      </c>
      <c r="I58" s="6">
        <f t="shared" si="2"/>
        <v>0</v>
      </c>
      <c r="J58" s="6">
        <f t="shared" si="3"/>
        <v>0</v>
      </c>
    </row>
    <row r="59" spans="1:10" ht="12" customHeight="1" x14ac:dyDescent="0.25">
      <c r="A59" s="7" t="s">
        <v>64</v>
      </c>
      <c r="B59" s="8">
        <v>12</v>
      </c>
      <c r="C59" s="8">
        <v>12</v>
      </c>
      <c r="D59" s="8">
        <v>1</v>
      </c>
      <c r="E59" s="8">
        <v>2</v>
      </c>
      <c r="F59" s="8">
        <v>2</v>
      </c>
      <c r="G59" s="5">
        <f t="shared" si="0"/>
        <v>-1</v>
      </c>
      <c r="H59" s="6">
        <f t="shared" si="1"/>
        <v>7.6923076923076925</v>
      </c>
      <c r="I59" s="6">
        <f t="shared" si="2"/>
        <v>15.384615384615385</v>
      </c>
      <c r="J59" s="6">
        <f t="shared" si="3"/>
        <v>-7.6923076923076925</v>
      </c>
    </row>
    <row r="60" spans="1:10" ht="12" customHeight="1" x14ac:dyDescent="0.25">
      <c r="A60" s="7" t="s">
        <v>65</v>
      </c>
      <c r="B60" s="8">
        <v>2</v>
      </c>
      <c r="C60" s="8">
        <v>2</v>
      </c>
      <c r="D60" s="8">
        <v>0</v>
      </c>
      <c r="E60" s="8">
        <v>1</v>
      </c>
      <c r="F60" s="8">
        <v>1</v>
      </c>
      <c r="G60" s="5">
        <f t="shared" si="0"/>
        <v>-1</v>
      </c>
      <c r="H60" s="6">
        <f t="shared" si="1"/>
        <v>0</v>
      </c>
      <c r="I60" s="6">
        <f t="shared" si="2"/>
        <v>33.333333333333329</v>
      </c>
      <c r="J60" s="6">
        <f t="shared" si="3"/>
        <v>-33.333333333333329</v>
      </c>
    </row>
    <row r="61" spans="1:10" ht="12" customHeight="1" x14ac:dyDescent="0.25">
      <c r="A61" s="7" t="s">
        <v>66</v>
      </c>
      <c r="B61" s="8">
        <v>59</v>
      </c>
      <c r="C61" s="8">
        <v>53</v>
      </c>
      <c r="D61" s="8">
        <v>3</v>
      </c>
      <c r="E61" s="8">
        <v>3</v>
      </c>
      <c r="F61" s="8">
        <v>3</v>
      </c>
      <c r="G61" s="5">
        <f t="shared" si="0"/>
        <v>0</v>
      </c>
      <c r="H61" s="6">
        <f t="shared" si="1"/>
        <v>5.0847457627118651</v>
      </c>
      <c r="I61" s="6">
        <f t="shared" si="2"/>
        <v>5.0847457627118651</v>
      </c>
      <c r="J61" s="6">
        <f t="shared" si="3"/>
        <v>0</v>
      </c>
    </row>
    <row r="62" spans="1:10" ht="12" customHeight="1" x14ac:dyDescent="0.25">
      <c r="A62" s="7" t="s">
        <v>67</v>
      </c>
      <c r="B62" s="8">
        <v>2</v>
      </c>
      <c r="C62" s="8">
        <v>2</v>
      </c>
      <c r="D62" s="8">
        <v>1</v>
      </c>
      <c r="E62" s="8">
        <v>1</v>
      </c>
      <c r="F62" s="8">
        <v>1</v>
      </c>
      <c r="G62" s="5">
        <f t="shared" si="0"/>
        <v>0</v>
      </c>
      <c r="H62" s="6">
        <f t="shared" si="1"/>
        <v>50</v>
      </c>
      <c r="I62" s="6">
        <f t="shared" si="2"/>
        <v>50</v>
      </c>
      <c r="J62" s="6">
        <f t="shared" si="3"/>
        <v>0</v>
      </c>
    </row>
    <row r="63" spans="1:10" ht="12" customHeight="1" x14ac:dyDescent="0.25">
      <c r="A63" s="7" t="s">
        <v>68</v>
      </c>
      <c r="B63" s="8">
        <v>14</v>
      </c>
      <c r="C63" s="8">
        <v>13</v>
      </c>
      <c r="D63" s="8">
        <v>0</v>
      </c>
      <c r="E63" s="8">
        <v>1</v>
      </c>
      <c r="F63" s="8">
        <v>1</v>
      </c>
      <c r="G63" s="5">
        <f t="shared" si="0"/>
        <v>-1</v>
      </c>
      <c r="H63" s="6">
        <f t="shared" si="1"/>
        <v>0</v>
      </c>
      <c r="I63" s="6">
        <f t="shared" si="2"/>
        <v>6.666666666666667</v>
      </c>
      <c r="J63" s="6">
        <f t="shared" si="3"/>
        <v>-6.666666666666667</v>
      </c>
    </row>
    <row r="64" spans="1:10" ht="12" customHeight="1" x14ac:dyDescent="0.25">
      <c r="A64" s="7" t="s">
        <v>69</v>
      </c>
      <c r="B64" s="8">
        <v>1</v>
      </c>
      <c r="C64" s="8">
        <v>0</v>
      </c>
      <c r="D64" s="8">
        <v>0</v>
      </c>
      <c r="E64" s="8">
        <v>0</v>
      </c>
      <c r="F64" s="8">
        <v>0</v>
      </c>
      <c r="G64" s="5">
        <f t="shared" si="0"/>
        <v>0</v>
      </c>
      <c r="H64" s="6">
        <f t="shared" si="1"/>
        <v>0</v>
      </c>
      <c r="I64" s="6">
        <f t="shared" si="2"/>
        <v>0</v>
      </c>
      <c r="J64" s="6">
        <f t="shared" si="3"/>
        <v>0</v>
      </c>
    </row>
    <row r="65" spans="1:10" ht="12" customHeight="1" x14ac:dyDescent="0.25">
      <c r="A65" s="7" t="s">
        <v>70</v>
      </c>
      <c r="B65" s="8">
        <v>8</v>
      </c>
      <c r="C65" s="8">
        <v>7</v>
      </c>
      <c r="D65" s="8">
        <v>0</v>
      </c>
      <c r="E65" s="8">
        <v>1</v>
      </c>
      <c r="F65" s="8">
        <v>1</v>
      </c>
      <c r="G65" s="5">
        <f t="shared" si="0"/>
        <v>-1</v>
      </c>
      <c r="H65" s="6">
        <f t="shared" si="1"/>
        <v>0</v>
      </c>
      <c r="I65" s="6">
        <f t="shared" si="2"/>
        <v>11.111111111111111</v>
      </c>
      <c r="J65" s="6">
        <f t="shared" si="3"/>
        <v>-11.111111111111111</v>
      </c>
    </row>
    <row r="66" spans="1:10" ht="12" customHeight="1" x14ac:dyDescent="0.25">
      <c r="A66" s="7" t="s">
        <v>71</v>
      </c>
      <c r="B66" s="8">
        <v>18</v>
      </c>
      <c r="C66" s="8">
        <v>18</v>
      </c>
      <c r="D66" s="8">
        <v>2</v>
      </c>
      <c r="E66" s="8">
        <v>1</v>
      </c>
      <c r="F66" s="8">
        <v>1</v>
      </c>
      <c r="G66" s="5">
        <f t="shared" si="0"/>
        <v>1</v>
      </c>
      <c r="H66" s="6">
        <f t="shared" si="1"/>
        <v>11.76470588235294</v>
      </c>
      <c r="I66" s="6">
        <f t="shared" si="2"/>
        <v>5.8823529411764701</v>
      </c>
      <c r="J66" s="6">
        <f t="shared" si="3"/>
        <v>5.8823529411764701</v>
      </c>
    </row>
    <row r="67" spans="1:10" ht="12" customHeight="1" x14ac:dyDescent="0.25">
      <c r="A67" s="7" t="s">
        <v>72</v>
      </c>
      <c r="B67" s="8">
        <v>17</v>
      </c>
      <c r="C67" s="8">
        <v>17</v>
      </c>
      <c r="D67" s="8">
        <v>2</v>
      </c>
      <c r="E67" s="8">
        <v>1</v>
      </c>
      <c r="F67" s="8">
        <v>1</v>
      </c>
      <c r="G67" s="5">
        <f t="shared" si="0"/>
        <v>1</v>
      </c>
      <c r="H67" s="6">
        <f t="shared" si="1"/>
        <v>12.5</v>
      </c>
      <c r="I67" s="6">
        <f t="shared" si="2"/>
        <v>6.25</v>
      </c>
      <c r="J67" s="6">
        <f t="shared" si="3"/>
        <v>6.25</v>
      </c>
    </row>
    <row r="68" spans="1:10" ht="12" customHeight="1" x14ac:dyDescent="0.25">
      <c r="A68" s="7" t="s">
        <v>73</v>
      </c>
      <c r="B68" s="8">
        <v>9</v>
      </c>
      <c r="C68" s="8">
        <v>9</v>
      </c>
      <c r="D68" s="8">
        <v>2</v>
      </c>
      <c r="E68" s="8">
        <v>1</v>
      </c>
      <c r="F68" s="8">
        <v>1</v>
      </c>
      <c r="G68" s="5">
        <f t="shared" si="0"/>
        <v>1</v>
      </c>
      <c r="H68" s="6">
        <f t="shared" si="1"/>
        <v>25</v>
      </c>
      <c r="I68" s="6">
        <f t="shared" si="2"/>
        <v>12.5</v>
      </c>
      <c r="J68" s="6">
        <f t="shared" si="3"/>
        <v>12.5</v>
      </c>
    </row>
    <row r="69" spans="1:10" ht="12" customHeight="1" x14ac:dyDescent="0.25">
      <c r="A69" s="7" t="s">
        <v>74</v>
      </c>
      <c r="B69" s="8">
        <v>10</v>
      </c>
      <c r="C69" s="8">
        <v>10</v>
      </c>
      <c r="D69" s="8">
        <v>0</v>
      </c>
      <c r="E69" s="8">
        <v>1</v>
      </c>
      <c r="F69" s="8">
        <v>1</v>
      </c>
      <c r="G69" s="5">
        <f t="shared" ref="G69:G102" si="4">D69-F69</f>
        <v>-1</v>
      </c>
      <c r="H69" s="6">
        <f t="shared" ref="H69:H102" si="5">D69/(B69-D69+F69)*100</f>
        <v>0</v>
      </c>
      <c r="I69" s="6">
        <f t="shared" ref="I69:I102" si="6">F69/(B69-D69+F69)*100</f>
        <v>9.0909090909090917</v>
      </c>
      <c r="J69" s="6">
        <f t="shared" ref="J69:J102" si="7">G69/(B69-D69+F69)*100</f>
        <v>-9.0909090909090917</v>
      </c>
    </row>
    <row r="70" spans="1:10" ht="12" customHeight="1" x14ac:dyDescent="0.25">
      <c r="A70" s="7" t="s">
        <v>75</v>
      </c>
      <c r="B70" s="8">
        <v>14</v>
      </c>
      <c r="C70" s="8">
        <v>13</v>
      </c>
      <c r="D70" s="8">
        <v>3</v>
      </c>
      <c r="E70" s="8">
        <v>2</v>
      </c>
      <c r="F70" s="8">
        <v>2</v>
      </c>
      <c r="G70" s="5">
        <f t="shared" si="4"/>
        <v>1</v>
      </c>
      <c r="H70" s="6">
        <f t="shared" si="5"/>
        <v>23.076923076923077</v>
      </c>
      <c r="I70" s="6">
        <f t="shared" si="6"/>
        <v>15.384615384615385</v>
      </c>
      <c r="J70" s="6">
        <f t="shared" si="7"/>
        <v>7.6923076923076925</v>
      </c>
    </row>
    <row r="71" spans="1:10" ht="12" customHeight="1" x14ac:dyDescent="0.25">
      <c r="A71" s="7" t="s">
        <v>76</v>
      </c>
      <c r="B71" s="8">
        <v>1</v>
      </c>
      <c r="C71" s="8">
        <v>1</v>
      </c>
      <c r="D71" s="8">
        <v>0</v>
      </c>
      <c r="E71" s="8">
        <v>1</v>
      </c>
      <c r="F71" s="8">
        <v>1</v>
      </c>
      <c r="G71" s="5">
        <f t="shared" si="4"/>
        <v>-1</v>
      </c>
      <c r="H71" s="6">
        <f t="shared" si="5"/>
        <v>0</v>
      </c>
      <c r="I71" s="6">
        <f t="shared" si="6"/>
        <v>50</v>
      </c>
      <c r="J71" s="6">
        <f t="shared" si="7"/>
        <v>-50</v>
      </c>
    </row>
    <row r="72" spans="1:10" ht="12" customHeight="1" x14ac:dyDescent="0.25">
      <c r="A72" s="7" t="s">
        <v>77</v>
      </c>
      <c r="B72" s="8">
        <v>16</v>
      </c>
      <c r="C72" s="8">
        <v>15</v>
      </c>
      <c r="D72" s="8">
        <v>3</v>
      </c>
      <c r="E72" s="8">
        <v>3</v>
      </c>
      <c r="F72" s="8">
        <v>3</v>
      </c>
      <c r="G72" s="5">
        <f t="shared" si="4"/>
        <v>0</v>
      </c>
      <c r="H72" s="6">
        <f t="shared" si="5"/>
        <v>18.75</v>
      </c>
      <c r="I72" s="6">
        <f t="shared" si="6"/>
        <v>18.75</v>
      </c>
      <c r="J72" s="6">
        <f t="shared" si="7"/>
        <v>0</v>
      </c>
    </row>
    <row r="73" spans="1:10" ht="12" customHeight="1" x14ac:dyDescent="0.25">
      <c r="A73" s="7" t="s">
        <v>78</v>
      </c>
      <c r="B73" s="8">
        <v>8</v>
      </c>
      <c r="C73" s="8">
        <v>8</v>
      </c>
      <c r="D73" s="8">
        <v>1</v>
      </c>
      <c r="E73" s="8">
        <v>3</v>
      </c>
      <c r="F73" s="8">
        <v>3</v>
      </c>
      <c r="G73" s="5">
        <f t="shared" si="4"/>
        <v>-2</v>
      </c>
      <c r="H73" s="6">
        <f t="shared" si="5"/>
        <v>10</v>
      </c>
      <c r="I73" s="6">
        <f t="shared" si="6"/>
        <v>30</v>
      </c>
      <c r="J73" s="6">
        <f t="shared" si="7"/>
        <v>-20</v>
      </c>
    </row>
    <row r="74" spans="1:10" ht="12" customHeight="1" x14ac:dyDescent="0.25">
      <c r="A74" s="7" t="s">
        <v>79</v>
      </c>
      <c r="B74" s="8">
        <v>16</v>
      </c>
      <c r="C74" s="8">
        <v>15</v>
      </c>
      <c r="D74" s="8">
        <v>2</v>
      </c>
      <c r="E74" s="8">
        <v>3</v>
      </c>
      <c r="F74" s="8">
        <v>3</v>
      </c>
      <c r="G74" s="5">
        <f t="shared" si="4"/>
        <v>-1</v>
      </c>
      <c r="H74" s="6">
        <f t="shared" si="5"/>
        <v>11.76470588235294</v>
      </c>
      <c r="I74" s="6">
        <f t="shared" si="6"/>
        <v>17.647058823529413</v>
      </c>
      <c r="J74" s="6">
        <f t="shared" si="7"/>
        <v>-5.8823529411764701</v>
      </c>
    </row>
    <row r="75" spans="1:10" ht="12" customHeight="1" x14ac:dyDescent="0.25">
      <c r="A75" s="7" t="s">
        <v>80</v>
      </c>
      <c r="B75" s="8">
        <v>4</v>
      </c>
      <c r="C75" s="8">
        <v>4</v>
      </c>
      <c r="D75" s="8">
        <v>0</v>
      </c>
      <c r="E75" s="8">
        <v>0</v>
      </c>
      <c r="F75" s="8">
        <v>0</v>
      </c>
      <c r="G75" s="5">
        <f t="shared" si="4"/>
        <v>0</v>
      </c>
      <c r="H75" s="6">
        <f t="shared" si="5"/>
        <v>0</v>
      </c>
      <c r="I75" s="6">
        <f t="shared" si="6"/>
        <v>0</v>
      </c>
      <c r="J75" s="6">
        <f t="shared" si="7"/>
        <v>0</v>
      </c>
    </row>
    <row r="76" spans="1:10" ht="12" customHeight="1" x14ac:dyDescent="0.25">
      <c r="A76" s="7" t="s">
        <v>81</v>
      </c>
      <c r="B76" s="8">
        <v>16</v>
      </c>
      <c r="C76" s="8">
        <v>15</v>
      </c>
      <c r="D76" s="8">
        <v>1</v>
      </c>
      <c r="E76" s="8">
        <v>4</v>
      </c>
      <c r="F76" s="8">
        <v>4</v>
      </c>
      <c r="G76" s="5">
        <f t="shared" si="4"/>
        <v>-3</v>
      </c>
      <c r="H76" s="6">
        <f t="shared" si="5"/>
        <v>5.2631578947368416</v>
      </c>
      <c r="I76" s="6">
        <f t="shared" si="6"/>
        <v>21.052631578947366</v>
      </c>
      <c r="J76" s="6">
        <f t="shared" si="7"/>
        <v>-15.789473684210526</v>
      </c>
    </row>
    <row r="77" spans="1:10" ht="12" customHeight="1" x14ac:dyDescent="0.25">
      <c r="A77" s="7" t="s">
        <v>82</v>
      </c>
      <c r="B77" s="8">
        <v>11</v>
      </c>
      <c r="C77" s="8">
        <v>11</v>
      </c>
      <c r="D77" s="8">
        <v>0</v>
      </c>
      <c r="E77" s="8">
        <v>1</v>
      </c>
      <c r="F77" s="8">
        <v>0</v>
      </c>
      <c r="G77" s="5">
        <f t="shared" si="4"/>
        <v>0</v>
      </c>
      <c r="H77" s="6">
        <f t="shared" si="5"/>
        <v>0</v>
      </c>
      <c r="I77" s="6">
        <f t="shared" si="6"/>
        <v>0</v>
      </c>
      <c r="J77" s="6">
        <f t="shared" si="7"/>
        <v>0</v>
      </c>
    </row>
    <row r="78" spans="1:10" ht="12" customHeight="1" x14ac:dyDescent="0.25">
      <c r="A78" s="7" t="s">
        <v>83</v>
      </c>
      <c r="B78" s="8">
        <v>3</v>
      </c>
      <c r="C78" s="8">
        <v>2</v>
      </c>
      <c r="D78" s="8">
        <v>0</v>
      </c>
      <c r="E78" s="8">
        <v>1</v>
      </c>
      <c r="F78" s="8">
        <v>1</v>
      </c>
      <c r="G78" s="5">
        <f t="shared" si="4"/>
        <v>-1</v>
      </c>
      <c r="H78" s="6">
        <f t="shared" si="5"/>
        <v>0</v>
      </c>
      <c r="I78" s="6">
        <f t="shared" si="6"/>
        <v>25</v>
      </c>
      <c r="J78" s="6">
        <f t="shared" si="7"/>
        <v>-25</v>
      </c>
    </row>
    <row r="79" spans="1:10" ht="12" customHeight="1" x14ac:dyDescent="0.25">
      <c r="A79" s="7" t="s">
        <v>84</v>
      </c>
      <c r="B79" s="8">
        <v>7</v>
      </c>
      <c r="C79" s="8">
        <v>6</v>
      </c>
      <c r="D79" s="8">
        <v>0</v>
      </c>
      <c r="E79" s="8">
        <v>0</v>
      </c>
      <c r="F79" s="8">
        <v>0</v>
      </c>
      <c r="G79" s="5">
        <f t="shared" si="4"/>
        <v>0</v>
      </c>
      <c r="H79" s="6">
        <f t="shared" si="5"/>
        <v>0</v>
      </c>
      <c r="I79" s="6">
        <f t="shared" si="6"/>
        <v>0</v>
      </c>
      <c r="J79" s="6">
        <f t="shared" si="7"/>
        <v>0</v>
      </c>
    </row>
    <row r="80" spans="1:10" ht="12" customHeight="1" x14ac:dyDescent="0.25">
      <c r="A80" s="7" t="s">
        <v>85</v>
      </c>
      <c r="B80" s="8">
        <v>1</v>
      </c>
      <c r="C80" s="8">
        <v>1</v>
      </c>
      <c r="D80" s="8">
        <v>1</v>
      </c>
      <c r="E80" s="8">
        <v>2</v>
      </c>
      <c r="F80" s="8">
        <v>2</v>
      </c>
      <c r="G80" s="5">
        <f t="shared" si="4"/>
        <v>-1</v>
      </c>
      <c r="H80" s="6">
        <f t="shared" si="5"/>
        <v>50</v>
      </c>
      <c r="I80" s="6">
        <f t="shared" si="6"/>
        <v>100</v>
      </c>
      <c r="J80" s="6">
        <f t="shared" si="7"/>
        <v>-50</v>
      </c>
    </row>
    <row r="81" spans="1:10" ht="12" customHeight="1" x14ac:dyDescent="0.25">
      <c r="A81" s="7" t="s">
        <v>86</v>
      </c>
      <c r="B81" s="8">
        <v>12</v>
      </c>
      <c r="C81" s="8">
        <v>12</v>
      </c>
      <c r="D81" s="8">
        <v>3</v>
      </c>
      <c r="E81" s="8">
        <v>1</v>
      </c>
      <c r="F81" s="8">
        <v>1</v>
      </c>
      <c r="G81" s="5">
        <f t="shared" si="4"/>
        <v>2</v>
      </c>
      <c r="H81" s="6">
        <f t="shared" si="5"/>
        <v>30</v>
      </c>
      <c r="I81" s="6">
        <f t="shared" si="6"/>
        <v>10</v>
      </c>
      <c r="J81" s="6">
        <f t="shared" si="7"/>
        <v>20</v>
      </c>
    </row>
    <row r="82" spans="1:10" ht="12" customHeight="1" x14ac:dyDescent="0.25">
      <c r="A82" s="7" t="s">
        <v>87</v>
      </c>
      <c r="B82" s="8">
        <v>4</v>
      </c>
      <c r="C82" s="8">
        <v>3</v>
      </c>
      <c r="D82" s="8">
        <v>1</v>
      </c>
      <c r="E82" s="8">
        <v>1</v>
      </c>
      <c r="F82" s="8">
        <v>1</v>
      </c>
      <c r="G82" s="5">
        <f t="shared" si="4"/>
        <v>0</v>
      </c>
      <c r="H82" s="6">
        <f t="shared" si="5"/>
        <v>25</v>
      </c>
      <c r="I82" s="6">
        <f t="shared" si="6"/>
        <v>25</v>
      </c>
      <c r="J82" s="6">
        <f t="shared" si="7"/>
        <v>0</v>
      </c>
    </row>
    <row r="83" spans="1:10" ht="12" customHeight="1" x14ac:dyDescent="0.25">
      <c r="A83" s="7" t="s">
        <v>88</v>
      </c>
      <c r="B83" s="8">
        <v>17</v>
      </c>
      <c r="C83" s="8">
        <v>15</v>
      </c>
      <c r="D83" s="8">
        <v>1</v>
      </c>
      <c r="E83" s="8">
        <v>3</v>
      </c>
      <c r="F83" s="8">
        <v>3</v>
      </c>
      <c r="G83" s="5">
        <f t="shared" si="4"/>
        <v>-2</v>
      </c>
      <c r="H83" s="6">
        <f t="shared" si="5"/>
        <v>5.2631578947368416</v>
      </c>
      <c r="I83" s="6">
        <f t="shared" si="6"/>
        <v>15.789473684210526</v>
      </c>
      <c r="J83" s="6">
        <f t="shared" si="7"/>
        <v>-10.526315789473683</v>
      </c>
    </row>
    <row r="84" spans="1:10" ht="12" customHeight="1" x14ac:dyDescent="0.25">
      <c r="A84" s="7" t="s">
        <v>89</v>
      </c>
      <c r="B84" s="8">
        <v>1</v>
      </c>
      <c r="C84" s="8">
        <v>1</v>
      </c>
      <c r="D84" s="8">
        <v>1</v>
      </c>
      <c r="E84" s="8">
        <v>0</v>
      </c>
      <c r="F84" s="8">
        <v>0</v>
      </c>
      <c r="G84" s="5">
        <f t="shared" si="4"/>
        <v>1</v>
      </c>
      <c r="H84" s="13" t="s">
        <v>108</v>
      </c>
      <c r="I84" s="13" t="s">
        <v>108</v>
      </c>
      <c r="J84" s="13" t="s">
        <v>108</v>
      </c>
    </row>
    <row r="85" spans="1:10" ht="12" customHeight="1" x14ac:dyDescent="0.25">
      <c r="A85" s="7" t="s">
        <v>90</v>
      </c>
      <c r="B85" s="8">
        <v>7</v>
      </c>
      <c r="C85" s="8">
        <v>6</v>
      </c>
      <c r="D85" s="8">
        <v>0</v>
      </c>
      <c r="E85" s="8">
        <v>0</v>
      </c>
      <c r="F85" s="8">
        <v>0</v>
      </c>
      <c r="G85" s="5">
        <f t="shared" si="4"/>
        <v>0</v>
      </c>
      <c r="H85" s="6">
        <f t="shared" si="5"/>
        <v>0</v>
      </c>
      <c r="I85" s="6">
        <f t="shared" si="6"/>
        <v>0</v>
      </c>
      <c r="J85" s="6">
        <f t="shared" si="7"/>
        <v>0</v>
      </c>
    </row>
    <row r="86" spans="1:10" ht="12" customHeight="1" x14ac:dyDescent="0.25">
      <c r="A86" s="7" t="s">
        <v>91</v>
      </c>
      <c r="B86" s="8">
        <v>4</v>
      </c>
      <c r="C86" s="8">
        <v>3</v>
      </c>
      <c r="D86" s="8">
        <v>0</v>
      </c>
      <c r="E86" s="8">
        <v>0</v>
      </c>
      <c r="F86" s="8">
        <v>0</v>
      </c>
      <c r="G86" s="5">
        <f t="shared" si="4"/>
        <v>0</v>
      </c>
      <c r="H86" s="6">
        <f t="shared" si="5"/>
        <v>0</v>
      </c>
      <c r="I86" s="6">
        <f t="shared" si="6"/>
        <v>0</v>
      </c>
      <c r="J86" s="6">
        <f t="shared" si="7"/>
        <v>0</v>
      </c>
    </row>
    <row r="87" spans="1:10" ht="12" customHeight="1" x14ac:dyDescent="0.25">
      <c r="A87" s="7" t="s">
        <v>92</v>
      </c>
      <c r="B87" s="8">
        <v>8</v>
      </c>
      <c r="C87" s="8">
        <v>8</v>
      </c>
      <c r="D87" s="8">
        <v>0</v>
      </c>
      <c r="E87" s="8">
        <v>1</v>
      </c>
      <c r="F87" s="8">
        <v>1</v>
      </c>
      <c r="G87" s="5">
        <f t="shared" si="4"/>
        <v>-1</v>
      </c>
      <c r="H87" s="6">
        <f t="shared" si="5"/>
        <v>0</v>
      </c>
      <c r="I87" s="6">
        <f t="shared" si="6"/>
        <v>11.111111111111111</v>
      </c>
      <c r="J87" s="6">
        <f t="shared" si="7"/>
        <v>-11.111111111111111</v>
      </c>
    </row>
    <row r="88" spans="1:10" ht="12" customHeight="1" x14ac:dyDescent="0.25">
      <c r="A88" s="7" t="s">
        <v>93</v>
      </c>
      <c r="B88" s="8">
        <v>9</v>
      </c>
      <c r="C88" s="8">
        <v>9</v>
      </c>
      <c r="D88" s="8">
        <v>0</v>
      </c>
      <c r="E88" s="8">
        <v>1</v>
      </c>
      <c r="F88" s="8">
        <v>1</v>
      </c>
      <c r="G88" s="5">
        <f t="shared" si="4"/>
        <v>-1</v>
      </c>
      <c r="H88" s="6">
        <f t="shared" si="5"/>
        <v>0</v>
      </c>
      <c r="I88" s="6">
        <f t="shared" si="6"/>
        <v>10</v>
      </c>
      <c r="J88" s="6">
        <f t="shared" si="7"/>
        <v>-10</v>
      </c>
    </row>
    <row r="89" spans="1:10" ht="12" customHeight="1" x14ac:dyDescent="0.25">
      <c r="A89" s="7" t="s">
        <v>94</v>
      </c>
      <c r="B89" s="8">
        <v>24</v>
      </c>
      <c r="C89" s="8">
        <v>22</v>
      </c>
      <c r="D89" s="8">
        <v>2</v>
      </c>
      <c r="E89" s="8">
        <v>4</v>
      </c>
      <c r="F89" s="8">
        <v>4</v>
      </c>
      <c r="G89" s="5">
        <f t="shared" si="4"/>
        <v>-2</v>
      </c>
      <c r="H89" s="6">
        <f t="shared" si="5"/>
        <v>7.6923076923076925</v>
      </c>
      <c r="I89" s="6">
        <f t="shared" si="6"/>
        <v>15.384615384615385</v>
      </c>
      <c r="J89" s="6">
        <f t="shared" si="7"/>
        <v>-7.6923076923076925</v>
      </c>
    </row>
    <row r="90" spans="1:10" ht="12" customHeight="1" x14ac:dyDescent="0.25">
      <c r="A90" s="7" t="s">
        <v>95</v>
      </c>
      <c r="B90" s="8">
        <v>8</v>
      </c>
      <c r="C90" s="8">
        <v>7</v>
      </c>
      <c r="D90" s="8">
        <v>1</v>
      </c>
      <c r="E90" s="8">
        <v>0</v>
      </c>
      <c r="F90" s="8">
        <v>0</v>
      </c>
      <c r="G90" s="5">
        <f t="shared" si="4"/>
        <v>1</v>
      </c>
      <c r="H90" s="6">
        <f t="shared" si="5"/>
        <v>14.285714285714285</v>
      </c>
      <c r="I90" s="6">
        <f t="shared" si="6"/>
        <v>0</v>
      </c>
      <c r="J90" s="6">
        <f t="shared" si="7"/>
        <v>14.285714285714285</v>
      </c>
    </row>
    <row r="91" spans="1:10" ht="12" customHeight="1" x14ac:dyDescent="0.25">
      <c r="A91" s="7" t="s">
        <v>96</v>
      </c>
      <c r="B91" s="8">
        <v>16</v>
      </c>
      <c r="C91" s="8">
        <v>16</v>
      </c>
      <c r="D91" s="8">
        <v>2</v>
      </c>
      <c r="E91" s="8">
        <v>2</v>
      </c>
      <c r="F91" s="8">
        <v>2</v>
      </c>
      <c r="G91" s="5">
        <f t="shared" si="4"/>
        <v>0</v>
      </c>
      <c r="H91" s="6">
        <f t="shared" si="5"/>
        <v>12.5</v>
      </c>
      <c r="I91" s="6">
        <f t="shared" si="6"/>
        <v>12.5</v>
      </c>
      <c r="J91" s="6">
        <f t="shared" si="7"/>
        <v>0</v>
      </c>
    </row>
    <row r="92" spans="1:10" ht="12" customHeight="1" x14ac:dyDescent="0.25">
      <c r="A92" s="7" t="s">
        <v>97</v>
      </c>
      <c r="B92" s="8">
        <v>26</v>
      </c>
      <c r="C92" s="8">
        <v>25</v>
      </c>
      <c r="D92" s="8">
        <v>2</v>
      </c>
      <c r="E92" s="8">
        <v>5</v>
      </c>
      <c r="F92" s="8">
        <v>2</v>
      </c>
      <c r="G92" s="5">
        <f t="shared" si="4"/>
        <v>0</v>
      </c>
      <c r="H92" s="6">
        <f t="shared" si="5"/>
        <v>7.6923076923076925</v>
      </c>
      <c r="I92" s="6">
        <f t="shared" si="6"/>
        <v>7.6923076923076925</v>
      </c>
      <c r="J92" s="6">
        <f t="shared" si="7"/>
        <v>0</v>
      </c>
    </row>
    <row r="93" spans="1:10" ht="12" customHeight="1" x14ac:dyDescent="0.25">
      <c r="A93" s="7" t="s">
        <v>98</v>
      </c>
      <c r="B93" s="8">
        <v>8</v>
      </c>
      <c r="C93" s="8">
        <v>8</v>
      </c>
      <c r="D93" s="8">
        <v>0</v>
      </c>
      <c r="E93" s="8">
        <v>0</v>
      </c>
      <c r="F93" s="8">
        <v>0</v>
      </c>
      <c r="G93" s="5">
        <f t="shared" si="4"/>
        <v>0</v>
      </c>
      <c r="H93" s="6">
        <f t="shared" si="5"/>
        <v>0</v>
      </c>
      <c r="I93" s="6">
        <f t="shared" si="6"/>
        <v>0</v>
      </c>
      <c r="J93" s="6">
        <f t="shared" si="7"/>
        <v>0</v>
      </c>
    </row>
    <row r="94" spans="1:10" ht="12" customHeight="1" x14ac:dyDescent="0.25">
      <c r="A94" s="7" t="s">
        <v>99</v>
      </c>
      <c r="B94" s="8">
        <v>50</v>
      </c>
      <c r="C94" s="8">
        <v>45</v>
      </c>
      <c r="D94" s="8">
        <v>6</v>
      </c>
      <c r="E94" s="8">
        <v>4</v>
      </c>
      <c r="F94" s="8">
        <v>4</v>
      </c>
      <c r="G94" s="5">
        <f t="shared" si="4"/>
        <v>2</v>
      </c>
      <c r="H94" s="6">
        <f t="shared" si="5"/>
        <v>12.5</v>
      </c>
      <c r="I94" s="6">
        <f t="shared" si="6"/>
        <v>8.3333333333333321</v>
      </c>
      <c r="J94" s="6">
        <f t="shared" si="7"/>
        <v>4.1666666666666661</v>
      </c>
    </row>
    <row r="95" spans="1:10" ht="12" customHeight="1" x14ac:dyDescent="0.25">
      <c r="A95" s="7" t="s">
        <v>100</v>
      </c>
      <c r="B95" s="8">
        <v>16</v>
      </c>
      <c r="C95" s="8">
        <v>14</v>
      </c>
      <c r="D95" s="8">
        <v>2</v>
      </c>
      <c r="E95" s="8">
        <v>0</v>
      </c>
      <c r="F95" s="8">
        <v>0</v>
      </c>
      <c r="G95" s="5">
        <f t="shared" si="4"/>
        <v>2</v>
      </c>
      <c r="H95" s="6">
        <f t="shared" si="5"/>
        <v>14.285714285714285</v>
      </c>
      <c r="I95" s="6">
        <f t="shared" si="6"/>
        <v>0</v>
      </c>
      <c r="J95" s="6">
        <f t="shared" si="7"/>
        <v>14.285714285714285</v>
      </c>
    </row>
    <row r="96" spans="1:10" ht="12" customHeight="1" x14ac:dyDescent="0.25">
      <c r="A96" s="7" t="s">
        <v>101</v>
      </c>
      <c r="B96" s="8">
        <v>18</v>
      </c>
      <c r="C96" s="8">
        <v>18</v>
      </c>
      <c r="D96" s="8">
        <v>3</v>
      </c>
      <c r="E96" s="8">
        <v>5</v>
      </c>
      <c r="F96" s="8">
        <v>4</v>
      </c>
      <c r="G96" s="5">
        <f t="shared" si="4"/>
        <v>-1</v>
      </c>
      <c r="H96" s="6">
        <f t="shared" si="5"/>
        <v>15.789473684210526</v>
      </c>
      <c r="I96" s="6">
        <f t="shared" si="6"/>
        <v>21.052631578947366</v>
      </c>
      <c r="J96" s="6">
        <f t="shared" si="7"/>
        <v>-5.2631578947368416</v>
      </c>
    </row>
    <row r="97" spans="1:10" ht="12" customHeight="1" x14ac:dyDescent="0.25">
      <c r="A97" s="7" t="s">
        <v>102</v>
      </c>
      <c r="B97" s="8">
        <v>16</v>
      </c>
      <c r="C97" s="8">
        <v>15</v>
      </c>
      <c r="D97" s="8">
        <v>2</v>
      </c>
      <c r="E97" s="8">
        <v>1</v>
      </c>
      <c r="F97" s="8">
        <v>1</v>
      </c>
      <c r="G97" s="5">
        <f t="shared" si="4"/>
        <v>1</v>
      </c>
      <c r="H97" s="6">
        <f t="shared" si="5"/>
        <v>13.333333333333334</v>
      </c>
      <c r="I97" s="6">
        <f t="shared" si="6"/>
        <v>6.666666666666667</v>
      </c>
      <c r="J97" s="6">
        <f t="shared" si="7"/>
        <v>6.666666666666667</v>
      </c>
    </row>
    <row r="98" spans="1:10" ht="12" customHeight="1" x14ac:dyDescent="0.25">
      <c r="A98" s="7" t="s">
        <v>103</v>
      </c>
      <c r="B98" s="8">
        <v>1</v>
      </c>
      <c r="C98" s="8">
        <v>1</v>
      </c>
      <c r="D98" s="8">
        <v>0</v>
      </c>
      <c r="E98" s="8">
        <v>0</v>
      </c>
      <c r="F98" s="8">
        <v>0</v>
      </c>
      <c r="G98" s="5">
        <f t="shared" si="4"/>
        <v>0</v>
      </c>
      <c r="H98" s="6">
        <f t="shared" si="5"/>
        <v>0</v>
      </c>
      <c r="I98" s="6">
        <f t="shared" si="6"/>
        <v>0</v>
      </c>
      <c r="J98" s="6">
        <f t="shared" si="7"/>
        <v>0</v>
      </c>
    </row>
    <row r="99" spans="1:10" ht="12" customHeight="1" x14ac:dyDescent="0.25">
      <c r="A99" s="7" t="s">
        <v>104</v>
      </c>
      <c r="B99" s="8">
        <v>4</v>
      </c>
      <c r="C99" s="8">
        <v>4</v>
      </c>
      <c r="D99" s="8">
        <v>0</v>
      </c>
      <c r="E99" s="8">
        <v>2</v>
      </c>
      <c r="F99" s="8">
        <v>2</v>
      </c>
      <c r="G99" s="5">
        <f t="shared" si="4"/>
        <v>-2</v>
      </c>
      <c r="H99" s="6">
        <f t="shared" si="5"/>
        <v>0</v>
      </c>
      <c r="I99" s="6">
        <f t="shared" si="6"/>
        <v>33.333333333333329</v>
      </c>
      <c r="J99" s="6">
        <f t="shared" si="7"/>
        <v>-33.333333333333329</v>
      </c>
    </row>
    <row r="100" spans="1:10" ht="12" customHeight="1" x14ac:dyDescent="0.25">
      <c r="A100" s="7" t="s">
        <v>105</v>
      </c>
      <c r="B100" s="8">
        <v>13</v>
      </c>
      <c r="C100" s="8">
        <v>12</v>
      </c>
      <c r="D100" s="8">
        <v>0</v>
      </c>
      <c r="E100" s="8">
        <v>1</v>
      </c>
      <c r="F100" s="8">
        <v>1</v>
      </c>
      <c r="G100" s="5">
        <f t="shared" si="4"/>
        <v>-1</v>
      </c>
      <c r="H100" s="6">
        <f t="shared" si="5"/>
        <v>0</v>
      </c>
      <c r="I100" s="6">
        <f t="shared" si="6"/>
        <v>7.1428571428571423</v>
      </c>
      <c r="J100" s="6">
        <f t="shared" si="7"/>
        <v>-7.1428571428571423</v>
      </c>
    </row>
    <row r="101" spans="1:10" ht="12" customHeight="1" x14ac:dyDescent="0.25">
      <c r="A101" s="14" t="s">
        <v>106</v>
      </c>
      <c r="B101" s="15">
        <v>45</v>
      </c>
      <c r="C101" s="15">
        <v>42</v>
      </c>
      <c r="D101" s="15">
        <v>6</v>
      </c>
      <c r="E101" s="15">
        <v>2</v>
      </c>
      <c r="F101" s="15">
        <v>2</v>
      </c>
      <c r="G101" s="24">
        <f t="shared" si="4"/>
        <v>4</v>
      </c>
      <c r="H101" s="25">
        <f t="shared" si="5"/>
        <v>14.634146341463413</v>
      </c>
      <c r="I101" s="25">
        <f t="shared" si="6"/>
        <v>4.8780487804878048</v>
      </c>
      <c r="J101" s="25">
        <f t="shared" si="7"/>
        <v>9.7560975609756095</v>
      </c>
    </row>
    <row r="102" spans="1:10" x14ac:dyDescent="0.25">
      <c r="A102" s="18" t="s">
        <v>109</v>
      </c>
      <c r="B102" s="19">
        <v>1623</v>
      </c>
      <c r="C102" s="19">
        <v>1495</v>
      </c>
      <c r="D102" s="19">
        <v>121</v>
      </c>
      <c r="E102" s="19">
        <v>177</v>
      </c>
      <c r="F102" s="19">
        <v>166</v>
      </c>
      <c r="G102" s="26">
        <f t="shared" si="4"/>
        <v>-45</v>
      </c>
      <c r="H102" s="27">
        <f t="shared" si="5"/>
        <v>7.2541966426858506</v>
      </c>
      <c r="I102" s="27">
        <f t="shared" si="6"/>
        <v>9.9520383693045567</v>
      </c>
      <c r="J102" s="27">
        <f t="shared" si="7"/>
        <v>-2.6978417266187051</v>
      </c>
    </row>
    <row r="103" spans="1:10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x14ac:dyDescent="0.25">
      <c r="A104" s="23" t="s">
        <v>110</v>
      </c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3" t="s">
        <v>111</v>
      </c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"/>
  <sheetViews>
    <sheetView workbookViewId="0">
      <selection activeCell="L16" sqref="L16"/>
    </sheetView>
  </sheetViews>
  <sheetFormatPr defaultRowHeight="15" x14ac:dyDescent="0.25"/>
  <cols>
    <col min="1" max="1" width="16" customWidth="1"/>
    <col min="2" max="2" width="7.7109375" customWidth="1"/>
    <col min="3" max="3" width="6.7109375" customWidth="1"/>
    <col min="4" max="4" width="7.28515625" customWidth="1"/>
    <col min="5" max="5" width="8.7109375" customWidth="1"/>
    <col min="6" max="6" width="10" customWidth="1"/>
    <col min="7" max="7" width="6.28515625" customWidth="1"/>
    <col min="8" max="8" width="8.7109375" customWidth="1"/>
    <col min="9" max="9" width="7.7109375" customWidth="1"/>
    <col min="10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.75" customHeight="1" x14ac:dyDescent="0.25">
      <c r="A1" s="49" t="s">
        <v>121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22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10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ref="G5:G64" si="0">D5-F5</f>
        <v>0</v>
      </c>
      <c r="H5" s="6">
        <f t="shared" ref="H5:H64" si="1">D5/(B5-D5+F5)*100</f>
        <v>0</v>
      </c>
      <c r="I5" s="6">
        <f t="shared" ref="I5:I64" si="2">F5/(B5-D5+F5)*100</f>
        <v>0</v>
      </c>
      <c r="J5" s="6">
        <f t="shared" ref="J5:J64" si="3">G5/(B5-D5+F5)*100</f>
        <v>0</v>
      </c>
    </row>
    <row r="6" spans="1:10" ht="12" customHeight="1" x14ac:dyDescent="0.25">
      <c r="A6" s="7" t="s">
        <v>11</v>
      </c>
      <c r="B6" s="8">
        <v>1</v>
      </c>
      <c r="C6" s="8">
        <v>0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 ht="12" customHeight="1" x14ac:dyDescent="0.25">
      <c r="A7" s="7" t="s">
        <v>12</v>
      </c>
      <c r="B7" s="8">
        <v>3</v>
      </c>
      <c r="C7" s="8">
        <v>2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 ht="12" customHeight="1" x14ac:dyDescent="0.25">
      <c r="A8" s="7" t="s">
        <v>15</v>
      </c>
      <c r="B8" s="8">
        <v>1</v>
      </c>
      <c r="C8" s="8">
        <v>1</v>
      </c>
      <c r="D8" s="8">
        <v>1</v>
      </c>
      <c r="E8" s="8">
        <v>1</v>
      </c>
      <c r="F8" s="8">
        <v>1</v>
      </c>
      <c r="G8" s="5">
        <f t="shared" si="0"/>
        <v>0</v>
      </c>
      <c r="H8" s="6">
        <f t="shared" si="1"/>
        <v>100</v>
      </c>
      <c r="I8" s="6">
        <f t="shared" si="2"/>
        <v>100</v>
      </c>
      <c r="J8" s="6">
        <f t="shared" si="3"/>
        <v>0</v>
      </c>
    </row>
    <row r="9" spans="1:10" ht="12" customHeight="1" x14ac:dyDescent="0.25">
      <c r="A9" s="7" t="s">
        <v>16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 ht="12" customHeight="1" x14ac:dyDescent="0.25">
      <c r="A10" s="7" t="s">
        <v>19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 ht="12" customHeight="1" x14ac:dyDescent="0.25">
      <c r="A11" s="7" t="s">
        <v>20</v>
      </c>
      <c r="B11" s="8">
        <v>3</v>
      </c>
      <c r="C11" s="8">
        <v>3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 ht="12" customHeight="1" x14ac:dyDescent="0.25">
      <c r="A12" s="7" t="s">
        <v>23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 ht="12" customHeight="1" x14ac:dyDescent="0.25">
      <c r="A13" s="7" t="s">
        <v>25</v>
      </c>
      <c r="B13" s="8">
        <v>7</v>
      </c>
      <c r="C13" s="8">
        <v>7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 ht="12" customHeight="1" x14ac:dyDescent="0.25">
      <c r="A14" s="7" t="s">
        <v>27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 ht="12" customHeight="1" x14ac:dyDescent="0.25">
      <c r="A15" s="7" t="s">
        <v>29</v>
      </c>
      <c r="B15" s="8">
        <v>4</v>
      </c>
      <c r="C15" s="8">
        <v>4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 ht="12" customHeight="1" x14ac:dyDescent="0.25">
      <c r="A16" s="7" t="s">
        <v>30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 ht="12" customHeight="1" x14ac:dyDescent="0.25">
      <c r="A17" s="7" t="s">
        <v>31</v>
      </c>
      <c r="B17" s="8">
        <v>3</v>
      </c>
      <c r="C17" s="8">
        <v>3</v>
      </c>
      <c r="D17" s="8">
        <v>0</v>
      </c>
      <c r="E17" s="8">
        <v>1</v>
      </c>
      <c r="F17" s="8">
        <v>1</v>
      </c>
      <c r="G17" s="5">
        <f t="shared" si="0"/>
        <v>-1</v>
      </c>
      <c r="H17" s="6">
        <f t="shared" si="1"/>
        <v>0</v>
      </c>
      <c r="I17" s="6">
        <f t="shared" si="2"/>
        <v>25</v>
      </c>
      <c r="J17" s="6">
        <f t="shared" si="3"/>
        <v>-25</v>
      </c>
    </row>
    <row r="18" spans="1:10" ht="12" customHeight="1" x14ac:dyDescent="0.25">
      <c r="A18" s="7" t="s">
        <v>32</v>
      </c>
      <c r="B18" s="8">
        <v>2</v>
      </c>
      <c r="C18" s="8">
        <v>2</v>
      </c>
      <c r="D18" s="8">
        <v>1</v>
      </c>
      <c r="E18" s="8">
        <v>0</v>
      </c>
      <c r="F18" s="8">
        <v>0</v>
      </c>
      <c r="G18" s="5">
        <f t="shared" si="0"/>
        <v>1</v>
      </c>
      <c r="H18" s="6">
        <f t="shared" si="1"/>
        <v>100</v>
      </c>
      <c r="I18" s="6">
        <f t="shared" si="2"/>
        <v>0</v>
      </c>
      <c r="J18" s="6">
        <f t="shared" si="3"/>
        <v>100</v>
      </c>
    </row>
    <row r="19" spans="1:10" ht="12" customHeight="1" x14ac:dyDescent="0.25">
      <c r="A19" s="7" t="s">
        <v>33</v>
      </c>
      <c r="B19" s="8">
        <v>0</v>
      </c>
      <c r="C19" s="8">
        <v>0</v>
      </c>
      <c r="D19" s="8">
        <v>1</v>
      </c>
      <c r="E19" s="8">
        <v>1</v>
      </c>
      <c r="F19" s="8">
        <v>1</v>
      </c>
      <c r="G19" s="5">
        <f t="shared" si="0"/>
        <v>0</v>
      </c>
      <c r="H19" s="13" t="s">
        <v>108</v>
      </c>
      <c r="I19" s="13" t="s">
        <v>108</v>
      </c>
      <c r="J19" s="13" t="s">
        <v>108</v>
      </c>
    </row>
    <row r="20" spans="1:10" ht="12" customHeight="1" x14ac:dyDescent="0.25">
      <c r="A20" s="7" t="s">
        <v>35</v>
      </c>
      <c r="B20" s="8">
        <v>2</v>
      </c>
      <c r="C20" s="8">
        <v>2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 ht="12" customHeight="1" x14ac:dyDescent="0.25">
      <c r="A21" s="7" t="s">
        <v>37</v>
      </c>
      <c r="B21" s="8">
        <v>2</v>
      </c>
      <c r="C21" s="8">
        <v>2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 ht="12" customHeight="1" x14ac:dyDescent="0.25">
      <c r="A22" s="7" t="s">
        <v>38</v>
      </c>
      <c r="B22" s="8">
        <v>9</v>
      </c>
      <c r="C22" s="8">
        <v>9</v>
      </c>
      <c r="D22" s="8">
        <v>1</v>
      </c>
      <c r="E22" s="8">
        <v>1</v>
      </c>
      <c r="F22" s="8">
        <v>1</v>
      </c>
      <c r="G22" s="5">
        <f t="shared" si="0"/>
        <v>0</v>
      </c>
      <c r="H22" s="6">
        <f t="shared" si="1"/>
        <v>11.111111111111111</v>
      </c>
      <c r="I22" s="6">
        <f t="shared" si="2"/>
        <v>11.111111111111111</v>
      </c>
      <c r="J22" s="6">
        <f t="shared" si="3"/>
        <v>0</v>
      </c>
    </row>
    <row r="23" spans="1:10" ht="12" customHeight="1" x14ac:dyDescent="0.25">
      <c r="A23" s="7" t="s">
        <v>39</v>
      </c>
      <c r="B23" s="8">
        <v>5</v>
      </c>
      <c r="C23" s="8">
        <v>4</v>
      </c>
      <c r="D23" s="8">
        <v>1</v>
      </c>
      <c r="E23" s="8">
        <v>0</v>
      </c>
      <c r="F23" s="8">
        <v>0</v>
      </c>
      <c r="G23" s="5">
        <f t="shared" si="0"/>
        <v>1</v>
      </c>
      <c r="H23" s="6">
        <f t="shared" si="1"/>
        <v>25</v>
      </c>
      <c r="I23" s="6">
        <f t="shared" si="2"/>
        <v>0</v>
      </c>
      <c r="J23" s="6">
        <f t="shared" si="3"/>
        <v>25</v>
      </c>
    </row>
    <row r="24" spans="1:10" ht="12" customHeight="1" x14ac:dyDescent="0.25">
      <c r="A24" s="7" t="s">
        <v>40</v>
      </c>
      <c r="B24" s="8">
        <v>5</v>
      </c>
      <c r="C24" s="8">
        <v>5</v>
      </c>
      <c r="D24" s="8">
        <v>1</v>
      </c>
      <c r="E24" s="8">
        <v>1</v>
      </c>
      <c r="F24" s="8">
        <v>1</v>
      </c>
      <c r="G24" s="5">
        <f t="shared" si="0"/>
        <v>0</v>
      </c>
      <c r="H24" s="6">
        <f t="shared" si="1"/>
        <v>20</v>
      </c>
      <c r="I24" s="6">
        <f t="shared" si="2"/>
        <v>20</v>
      </c>
      <c r="J24" s="6">
        <f t="shared" si="3"/>
        <v>0</v>
      </c>
    </row>
    <row r="25" spans="1:10" ht="12" customHeight="1" x14ac:dyDescent="0.25">
      <c r="A25" s="7" t="s">
        <v>44</v>
      </c>
      <c r="B25" s="8">
        <v>69</v>
      </c>
      <c r="C25" s="8">
        <v>65</v>
      </c>
      <c r="D25" s="8">
        <v>4</v>
      </c>
      <c r="E25" s="8">
        <v>4</v>
      </c>
      <c r="F25" s="8">
        <v>3</v>
      </c>
      <c r="G25" s="5">
        <f t="shared" si="0"/>
        <v>1</v>
      </c>
      <c r="H25" s="6">
        <f t="shared" si="1"/>
        <v>5.8823529411764701</v>
      </c>
      <c r="I25" s="6">
        <f t="shared" si="2"/>
        <v>4.4117647058823533</v>
      </c>
      <c r="J25" s="6">
        <f t="shared" si="3"/>
        <v>1.4705882352941175</v>
      </c>
    </row>
    <row r="26" spans="1:10" ht="12" customHeight="1" x14ac:dyDescent="0.25">
      <c r="A26" s="7" t="s">
        <v>45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f t="shared" si="1"/>
        <v>0</v>
      </c>
      <c r="I26" s="6">
        <f t="shared" si="2"/>
        <v>0</v>
      </c>
      <c r="J26" s="6">
        <f t="shared" si="3"/>
        <v>0</v>
      </c>
    </row>
    <row r="27" spans="1:10" ht="12" customHeight="1" x14ac:dyDescent="0.3">
      <c r="A27" s="7" t="s">
        <v>46</v>
      </c>
      <c r="B27" s="8">
        <v>3</v>
      </c>
      <c r="C27" s="8">
        <v>3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 ht="12" customHeight="1" x14ac:dyDescent="0.25">
      <c r="A28" s="7" t="s">
        <v>47</v>
      </c>
      <c r="B28" s="8">
        <v>1</v>
      </c>
      <c r="C28" s="8">
        <v>1</v>
      </c>
      <c r="D28" s="8">
        <v>0</v>
      </c>
      <c r="E28" s="8">
        <v>0</v>
      </c>
      <c r="F28" s="8">
        <v>0</v>
      </c>
      <c r="G28" s="5">
        <f t="shared" si="0"/>
        <v>0</v>
      </c>
      <c r="H28" s="6">
        <f t="shared" si="1"/>
        <v>0</v>
      </c>
      <c r="I28" s="6">
        <f t="shared" si="2"/>
        <v>0</v>
      </c>
      <c r="J28" s="6">
        <f t="shared" si="3"/>
        <v>0</v>
      </c>
    </row>
    <row r="29" spans="1:10" ht="12" customHeight="1" x14ac:dyDescent="0.25">
      <c r="A29" s="7" t="s">
        <v>48</v>
      </c>
      <c r="B29" s="8">
        <v>8</v>
      </c>
      <c r="C29" s="8">
        <v>8</v>
      </c>
      <c r="D29" s="8">
        <v>0</v>
      </c>
      <c r="E29" s="8">
        <v>2</v>
      </c>
      <c r="F29" s="8">
        <v>2</v>
      </c>
      <c r="G29" s="5">
        <f t="shared" si="0"/>
        <v>-2</v>
      </c>
      <c r="H29" s="6">
        <f t="shared" si="1"/>
        <v>0</v>
      </c>
      <c r="I29" s="6">
        <f t="shared" si="2"/>
        <v>20</v>
      </c>
      <c r="J29" s="6">
        <f t="shared" si="3"/>
        <v>-20</v>
      </c>
    </row>
    <row r="30" spans="1:10" ht="12" customHeight="1" x14ac:dyDescent="0.25">
      <c r="A30" s="7" t="s">
        <v>49</v>
      </c>
      <c r="B30" s="8">
        <v>5</v>
      </c>
      <c r="C30" s="8">
        <v>3</v>
      </c>
      <c r="D30" s="8">
        <v>1</v>
      </c>
      <c r="E30" s="8">
        <v>0</v>
      </c>
      <c r="F30" s="8">
        <v>0</v>
      </c>
      <c r="G30" s="5">
        <f t="shared" si="0"/>
        <v>1</v>
      </c>
      <c r="H30" s="6">
        <f t="shared" si="1"/>
        <v>25</v>
      </c>
      <c r="I30" s="6">
        <f t="shared" si="2"/>
        <v>0</v>
      </c>
      <c r="J30" s="6">
        <f t="shared" si="3"/>
        <v>25</v>
      </c>
    </row>
    <row r="31" spans="1:10" ht="12" customHeight="1" x14ac:dyDescent="0.25">
      <c r="A31" s="7" t="s">
        <v>51</v>
      </c>
      <c r="B31" s="8">
        <v>4</v>
      </c>
      <c r="C31" s="8">
        <v>4</v>
      </c>
      <c r="D31" s="8">
        <v>0</v>
      </c>
      <c r="E31" s="8">
        <v>1</v>
      </c>
      <c r="F31" s="8">
        <v>1</v>
      </c>
      <c r="G31" s="5">
        <f t="shared" si="0"/>
        <v>-1</v>
      </c>
      <c r="H31" s="6">
        <f t="shared" si="1"/>
        <v>0</v>
      </c>
      <c r="I31" s="6">
        <f t="shared" si="2"/>
        <v>20</v>
      </c>
      <c r="J31" s="6">
        <f t="shared" si="3"/>
        <v>-20</v>
      </c>
    </row>
    <row r="32" spans="1:10" ht="12" customHeight="1" x14ac:dyDescent="0.25">
      <c r="A32" s="7" t="s">
        <v>52</v>
      </c>
      <c r="B32" s="8">
        <v>2</v>
      </c>
      <c r="C32" s="8">
        <v>2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f t="shared" si="1"/>
        <v>0</v>
      </c>
      <c r="I32" s="6">
        <f t="shared" si="2"/>
        <v>0</v>
      </c>
      <c r="J32" s="6">
        <f t="shared" si="3"/>
        <v>0</v>
      </c>
    </row>
    <row r="33" spans="1:10" ht="12" customHeight="1" x14ac:dyDescent="0.25">
      <c r="A33" s="7" t="s">
        <v>53</v>
      </c>
      <c r="B33" s="8">
        <v>2</v>
      </c>
      <c r="C33" s="8">
        <v>2</v>
      </c>
      <c r="D33" s="8">
        <v>0</v>
      </c>
      <c r="E33" s="8">
        <v>0</v>
      </c>
      <c r="F33" s="8">
        <v>0</v>
      </c>
      <c r="G33" s="5">
        <f t="shared" si="0"/>
        <v>0</v>
      </c>
      <c r="H33" s="6">
        <f t="shared" si="1"/>
        <v>0</v>
      </c>
      <c r="I33" s="6">
        <f t="shared" si="2"/>
        <v>0</v>
      </c>
      <c r="J33" s="6">
        <f t="shared" si="3"/>
        <v>0</v>
      </c>
    </row>
    <row r="34" spans="1:10" ht="12" customHeight="1" x14ac:dyDescent="0.25">
      <c r="A34" s="7" t="s">
        <v>54</v>
      </c>
      <c r="B34" s="8">
        <v>1</v>
      </c>
      <c r="C34" s="8">
        <v>1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 ht="12" customHeight="1" x14ac:dyDescent="0.25">
      <c r="A35" s="7" t="s">
        <v>56</v>
      </c>
      <c r="B35" s="8">
        <v>1</v>
      </c>
      <c r="C35" s="8">
        <v>1</v>
      </c>
      <c r="D35" s="8">
        <v>1</v>
      </c>
      <c r="E35" s="8">
        <v>0</v>
      </c>
      <c r="F35" s="8">
        <v>0</v>
      </c>
      <c r="G35" s="5">
        <f t="shared" si="0"/>
        <v>1</v>
      </c>
      <c r="H35" s="13" t="s">
        <v>108</v>
      </c>
      <c r="I35" s="13" t="s">
        <v>108</v>
      </c>
      <c r="J35" s="13" t="s">
        <v>108</v>
      </c>
    </row>
    <row r="36" spans="1:10" ht="12" customHeight="1" x14ac:dyDescent="0.25">
      <c r="A36" s="7" t="s">
        <v>57</v>
      </c>
      <c r="B36" s="8">
        <v>2</v>
      </c>
      <c r="C36" s="8">
        <v>2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 ht="12" customHeight="1" x14ac:dyDescent="0.25">
      <c r="A37" s="7" t="s">
        <v>61</v>
      </c>
      <c r="B37" s="8">
        <v>8</v>
      </c>
      <c r="C37" s="8">
        <v>8</v>
      </c>
      <c r="D37" s="8">
        <v>1</v>
      </c>
      <c r="E37" s="8">
        <v>1</v>
      </c>
      <c r="F37" s="8">
        <v>1</v>
      </c>
      <c r="G37" s="5">
        <f t="shared" si="0"/>
        <v>0</v>
      </c>
      <c r="H37" s="6">
        <f t="shared" si="1"/>
        <v>12.5</v>
      </c>
      <c r="I37" s="6">
        <f t="shared" si="2"/>
        <v>12.5</v>
      </c>
      <c r="J37" s="6">
        <f t="shared" si="3"/>
        <v>0</v>
      </c>
    </row>
    <row r="38" spans="1:10" ht="12" customHeight="1" x14ac:dyDescent="0.25">
      <c r="A38" s="7" t="s">
        <v>62</v>
      </c>
      <c r="B38" s="8">
        <v>1</v>
      </c>
      <c r="C38" s="8">
        <v>1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f t="shared" si="1"/>
        <v>0</v>
      </c>
      <c r="I38" s="6">
        <f t="shared" si="2"/>
        <v>0</v>
      </c>
      <c r="J38" s="6">
        <f t="shared" si="3"/>
        <v>0</v>
      </c>
    </row>
    <row r="39" spans="1:10" ht="12" customHeight="1" x14ac:dyDescent="0.25">
      <c r="A39" s="7" t="s">
        <v>66</v>
      </c>
      <c r="B39" s="8">
        <v>1</v>
      </c>
      <c r="C39" s="8">
        <v>1</v>
      </c>
      <c r="D39" s="8">
        <v>0</v>
      </c>
      <c r="E39" s="8">
        <v>1</v>
      </c>
      <c r="F39" s="8">
        <v>1</v>
      </c>
      <c r="G39" s="5">
        <f t="shared" si="0"/>
        <v>-1</v>
      </c>
      <c r="H39" s="6">
        <f t="shared" si="1"/>
        <v>0</v>
      </c>
      <c r="I39" s="6">
        <f t="shared" si="2"/>
        <v>50</v>
      </c>
      <c r="J39" s="6">
        <f t="shared" si="3"/>
        <v>-50</v>
      </c>
    </row>
    <row r="40" spans="1:10" ht="12" customHeight="1" x14ac:dyDescent="0.25">
      <c r="A40" s="7" t="s">
        <v>68</v>
      </c>
      <c r="B40" s="8">
        <v>2</v>
      </c>
      <c r="C40" s="8">
        <v>2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f t="shared" si="1"/>
        <v>0</v>
      </c>
      <c r="I40" s="6">
        <f t="shared" si="2"/>
        <v>0</v>
      </c>
      <c r="J40" s="6">
        <f t="shared" si="3"/>
        <v>0</v>
      </c>
    </row>
    <row r="41" spans="1:10" ht="12" customHeight="1" x14ac:dyDescent="0.25">
      <c r="A41" s="7" t="s">
        <v>71</v>
      </c>
      <c r="B41" s="8">
        <v>1</v>
      </c>
      <c r="C41" s="8">
        <v>1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f t="shared" si="1"/>
        <v>0</v>
      </c>
      <c r="I41" s="6">
        <f t="shared" si="2"/>
        <v>0</v>
      </c>
      <c r="J41" s="6">
        <f t="shared" si="3"/>
        <v>0</v>
      </c>
    </row>
    <row r="42" spans="1:10" ht="12" customHeight="1" x14ac:dyDescent="0.25">
      <c r="A42" s="7" t="s">
        <v>72</v>
      </c>
      <c r="B42" s="8">
        <v>3</v>
      </c>
      <c r="C42" s="8">
        <v>3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f t="shared" si="1"/>
        <v>0</v>
      </c>
      <c r="I42" s="6">
        <f t="shared" si="2"/>
        <v>0</v>
      </c>
      <c r="J42" s="6">
        <f t="shared" si="3"/>
        <v>0</v>
      </c>
    </row>
    <row r="43" spans="1:10" ht="12" customHeight="1" x14ac:dyDescent="0.25">
      <c r="A43" s="7" t="s">
        <v>73</v>
      </c>
      <c r="B43" s="8">
        <v>2</v>
      </c>
      <c r="C43" s="8">
        <v>2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 ht="12" customHeight="1" x14ac:dyDescent="0.25">
      <c r="A44" s="7" t="s">
        <v>75</v>
      </c>
      <c r="B44" s="8">
        <v>2</v>
      </c>
      <c r="C44" s="8">
        <v>1</v>
      </c>
      <c r="D44" s="8">
        <v>0</v>
      </c>
      <c r="E44" s="8">
        <v>0</v>
      </c>
      <c r="F44" s="8">
        <v>0</v>
      </c>
      <c r="G44" s="5">
        <f t="shared" si="0"/>
        <v>0</v>
      </c>
      <c r="H44" s="6">
        <f t="shared" si="1"/>
        <v>0</v>
      </c>
      <c r="I44" s="6">
        <f t="shared" si="2"/>
        <v>0</v>
      </c>
      <c r="J44" s="6">
        <f t="shared" si="3"/>
        <v>0</v>
      </c>
    </row>
    <row r="45" spans="1:10" ht="12" customHeight="1" x14ac:dyDescent="0.25">
      <c r="A45" s="7" t="s">
        <v>77</v>
      </c>
      <c r="B45" s="8">
        <v>4</v>
      </c>
      <c r="C45" s="8">
        <v>3</v>
      </c>
      <c r="D45" s="8">
        <v>0</v>
      </c>
      <c r="E45" s="8">
        <v>1</v>
      </c>
      <c r="F45" s="8">
        <v>1</v>
      </c>
      <c r="G45" s="5">
        <f t="shared" si="0"/>
        <v>-1</v>
      </c>
      <c r="H45" s="6">
        <f t="shared" si="1"/>
        <v>0</v>
      </c>
      <c r="I45" s="6">
        <f t="shared" si="2"/>
        <v>20</v>
      </c>
      <c r="J45" s="6">
        <f t="shared" si="3"/>
        <v>-20</v>
      </c>
    </row>
    <row r="46" spans="1:10" ht="12" customHeight="1" x14ac:dyDescent="0.25">
      <c r="A46" s="7" t="s">
        <v>79</v>
      </c>
      <c r="B46" s="8">
        <v>2</v>
      </c>
      <c r="C46" s="8">
        <v>2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f t="shared" si="1"/>
        <v>0</v>
      </c>
      <c r="I46" s="6">
        <f t="shared" si="2"/>
        <v>0</v>
      </c>
      <c r="J46" s="6">
        <f t="shared" si="3"/>
        <v>0</v>
      </c>
    </row>
    <row r="47" spans="1:10" ht="12" customHeight="1" x14ac:dyDescent="0.25">
      <c r="A47" s="7" t="s">
        <v>80</v>
      </c>
      <c r="B47" s="8">
        <v>2</v>
      </c>
      <c r="C47" s="8">
        <v>2</v>
      </c>
      <c r="D47" s="8">
        <v>0</v>
      </c>
      <c r="E47" s="8">
        <v>0</v>
      </c>
      <c r="F47" s="8">
        <v>0</v>
      </c>
      <c r="G47" s="5">
        <f t="shared" si="0"/>
        <v>0</v>
      </c>
      <c r="H47" s="6">
        <f t="shared" si="1"/>
        <v>0</v>
      </c>
      <c r="I47" s="6">
        <f t="shared" si="2"/>
        <v>0</v>
      </c>
      <c r="J47" s="6">
        <f t="shared" si="3"/>
        <v>0</v>
      </c>
    </row>
    <row r="48" spans="1:10" ht="12" customHeight="1" x14ac:dyDescent="0.25">
      <c r="A48" s="7" t="s">
        <v>81</v>
      </c>
      <c r="B48" s="8">
        <v>1</v>
      </c>
      <c r="C48" s="8">
        <v>1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f t="shared" si="1"/>
        <v>0</v>
      </c>
      <c r="I48" s="6">
        <f t="shared" si="2"/>
        <v>0</v>
      </c>
      <c r="J48" s="6">
        <f t="shared" si="3"/>
        <v>0</v>
      </c>
    </row>
    <row r="49" spans="1:10" ht="12" customHeight="1" x14ac:dyDescent="0.25">
      <c r="A49" s="7" t="s">
        <v>82</v>
      </c>
      <c r="B49" s="8">
        <v>1</v>
      </c>
      <c r="C49" s="8">
        <v>1</v>
      </c>
      <c r="D49" s="8">
        <v>0</v>
      </c>
      <c r="E49" s="8">
        <v>0</v>
      </c>
      <c r="F49" s="8">
        <v>0</v>
      </c>
      <c r="G49" s="5">
        <f t="shared" si="0"/>
        <v>0</v>
      </c>
      <c r="H49" s="6">
        <f t="shared" si="1"/>
        <v>0</v>
      </c>
      <c r="I49" s="6">
        <f t="shared" si="2"/>
        <v>0</v>
      </c>
      <c r="J49" s="6">
        <f t="shared" si="3"/>
        <v>0</v>
      </c>
    </row>
    <row r="50" spans="1:10" ht="12" customHeight="1" x14ac:dyDescent="0.25">
      <c r="A50" s="7" t="s">
        <v>84</v>
      </c>
      <c r="B50" s="8">
        <v>1</v>
      </c>
      <c r="C50" s="8">
        <v>1</v>
      </c>
      <c r="D50" s="8">
        <v>0</v>
      </c>
      <c r="E50" s="8">
        <v>0</v>
      </c>
      <c r="F50" s="8">
        <v>0</v>
      </c>
      <c r="G50" s="5">
        <f t="shared" si="0"/>
        <v>0</v>
      </c>
      <c r="H50" s="6">
        <f t="shared" si="1"/>
        <v>0</v>
      </c>
      <c r="I50" s="6">
        <f t="shared" si="2"/>
        <v>0</v>
      </c>
      <c r="J50" s="6">
        <f t="shared" si="3"/>
        <v>0</v>
      </c>
    </row>
    <row r="51" spans="1:10" ht="12" customHeight="1" x14ac:dyDescent="0.25">
      <c r="A51" s="7" t="s">
        <v>86</v>
      </c>
      <c r="B51" s="8">
        <v>1</v>
      </c>
      <c r="C51" s="8">
        <v>1</v>
      </c>
      <c r="D51" s="8">
        <v>0</v>
      </c>
      <c r="E51" s="8">
        <v>0</v>
      </c>
      <c r="F51" s="8">
        <v>0</v>
      </c>
      <c r="G51" s="5">
        <f t="shared" si="0"/>
        <v>0</v>
      </c>
      <c r="H51" s="6">
        <f t="shared" si="1"/>
        <v>0</v>
      </c>
      <c r="I51" s="6">
        <f t="shared" si="2"/>
        <v>0</v>
      </c>
      <c r="J51" s="6">
        <f t="shared" si="3"/>
        <v>0</v>
      </c>
    </row>
    <row r="52" spans="1:10" ht="12" customHeight="1" x14ac:dyDescent="0.25">
      <c r="A52" s="7" t="s">
        <v>88</v>
      </c>
      <c r="B52" s="8">
        <v>2</v>
      </c>
      <c r="C52" s="8">
        <v>2</v>
      </c>
      <c r="D52" s="8">
        <v>0</v>
      </c>
      <c r="E52" s="8">
        <v>0</v>
      </c>
      <c r="F52" s="8">
        <v>0</v>
      </c>
      <c r="G52" s="5">
        <f t="shared" si="0"/>
        <v>0</v>
      </c>
      <c r="H52" s="6">
        <f t="shared" si="1"/>
        <v>0</v>
      </c>
      <c r="I52" s="6">
        <f t="shared" si="2"/>
        <v>0</v>
      </c>
      <c r="J52" s="6">
        <f t="shared" si="3"/>
        <v>0</v>
      </c>
    </row>
    <row r="53" spans="1:10" ht="12" customHeight="1" x14ac:dyDescent="0.25">
      <c r="A53" s="7" t="s">
        <v>89</v>
      </c>
      <c r="B53" s="8">
        <v>1</v>
      </c>
      <c r="C53" s="8">
        <v>1</v>
      </c>
      <c r="D53" s="8">
        <v>0</v>
      </c>
      <c r="E53" s="8">
        <v>0</v>
      </c>
      <c r="F53" s="8">
        <v>0</v>
      </c>
      <c r="G53" s="5">
        <f t="shared" si="0"/>
        <v>0</v>
      </c>
      <c r="H53" s="6">
        <f t="shared" si="1"/>
        <v>0</v>
      </c>
      <c r="I53" s="6">
        <f t="shared" si="2"/>
        <v>0</v>
      </c>
      <c r="J53" s="6">
        <f t="shared" si="3"/>
        <v>0</v>
      </c>
    </row>
    <row r="54" spans="1:10" ht="12" customHeight="1" x14ac:dyDescent="0.25">
      <c r="A54" s="7" t="s">
        <v>92</v>
      </c>
      <c r="B54" s="8">
        <v>2</v>
      </c>
      <c r="C54" s="8">
        <v>2</v>
      </c>
      <c r="D54" s="8">
        <v>0</v>
      </c>
      <c r="E54" s="8">
        <v>0</v>
      </c>
      <c r="F54" s="8">
        <v>0</v>
      </c>
      <c r="G54" s="5">
        <f t="shared" si="0"/>
        <v>0</v>
      </c>
      <c r="H54" s="6">
        <f t="shared" si="1"/>
        <v>0</v>
      </c>
      <c r="I54" s="6">
        <f t="shared" si="2"/>
        <v>0</v>
      </c>
      <c r="J54" s="6">
        <f t="shared" si="3"/>
        <v>0</v>
      </c>
    </row>
    <row r="55" spans="1:10" ht="12" customHeight="1" x14ac:dyDescent="0.25">
      <c r="A55" s="7" t="s">
        <v>93</v>
      </c>
      <c r="B55" s="8">
        <v>1</v>
      </c>
      <c r="C55" s="8">
        <v>1</v>
      </c>
      <c r="D55" s="8">
        <v>0</v>
      </c>
      <c r="E55" s="8">
        <v>1</v>
      </c>
      <c r="F55" s="8">
        <v>1</v>
      </c>
      <c r="G55" s="5">
        <f t="shared" si="0"/>
        <v>-1</v>
      </c>
      <c r="H55" s="6">
        <f t="shared" si="1"/>
        <v>0</v>
      </c>
      <c r="I55" s="6">
        <f t="shared" si="2"/>
        <v>50</v>
      </c>
      <c r="J55" s="6">
        <f t="shared" si="3"/>
        <v>-50</v>
      </c>
    </row>
    <row r="56" spans="1:10" ht="12" customHeight="1" x14ac:dyDescent="0.25">
      <c r="A56" s="7" t="s">
        <v>94</v>
      </c>
      <c r="B56" s="8">
        <v>2</v>
      </c>
      <c r="C56" s="8">
        <v>2</v>
      </c>
      <c r="D56" s="8">
        <v>0</v>
      </c>
      <c r="E56" s="8">
        <v>0</v>
      </c>
      <c r="F56" s="8">
        <v>0</v>
      </c>
      <c r="G56" s="5">
        <f t="shared" si="0"/>
        <v>0</v>
      </c>
      <c r="H56" s="6">
        <f t="shared" si="1"/>
        <v>0</v>
      </c>
      <c r="I56" s="6">
        <f t="shared" si="2"/>
        <v>0</v>
      </c>
      <c r="J56" s="6">
        <f t="shared" si="3"/>
        <v>0</v>
      </c>
    </row>
    <row r="57" spans="1:10" ht="12" customHeight="1" x14ac:dyDescent="0.25">
      <c r="A57" s="7" t="s">
        <v>97</v>
      </c>
      <c r="B57" s="8">
        <v>7</v>
      </c>
      <c r="C57" s="8">
        <v>7</v>
      </c>
      <c r="D57" s="8">
        <v>1</v>
      </c>
      <c r="E57" s="8">
        <v>1</v>
      </c>
      <c r="F57" s="8">
        <v>1</v>
      </c>
      <c r="G57" s="5">
        <f t="shared" si="0"/>
        <v>0</v>
      </c>
      <c r="H57" s="6">
        <f t="shared" si="1"/>
        <v>14.285714285714285</v>
      </c>
      <c r="I57" s="6">
        <f t="shared" si="2"/>
        <v>14.285714285714285</v>
      </c>
      <c r="J57" s="6">
        <f t="shared" si="3"/>
        <v>0</v>
      </c>
    </row>
    <row r="58" spans="1:10" ht="12" customHeight="1" x14ac:dyDescent="0.25">
      <c r="A58" s="7" t="s">
        <v>98</v>
      </c>
      <c r="B58" s="8">
        <v>1</v>
      </c>
      <c r="C58" s="8">
        <v>1</v>
      </c>
      <c r="D58" s="8">
        <v>0</v>
      </c>
      <c r="E58" s="8">
        <v>1</v>
      </c>
      <c r="F58" s="8">
        <v>1</v>
      </c>
      <c r="G58" s="5">
        <f t="shared" si="0"/>
        <v>-1</v>
      </c>
      <c r="H58" s="6">
        <f t="shared" si="1"/>
        <v>0</v>
      </c>
      <c r="I58" s="6">
        <f t="shared" si="2"/>
        <v>50</v>
      </c>
      <c r="J58" s="6">
        <f t="shared" si="3"/>
        <v>-50</v>
      </c>
    </row>
    <row r="59" spans="1:10" ht="12" customHeight="1" x14ac:dyDescent="0.25">
      <c r="A59" s="7" t="s">
        <v>99</v>
      </c>
      <c r="B59" s="8">
        <v>1</v>
      </c>
      <c r="C59" s="8">
        <v>1</v>
      </c>
      <c r="D59" s="8">
        <v>0</v>
      </c>
      <c r="E59" s="8">
        <v>1</v>
      </c>
      <c r="F59" s="8">
        <v>1</v>
      </c>
      <c r="G59" s="5">
        <f t="shared" si="0"/>
        <v>-1</v>
      </c>
      <c r="H59" s="6">
        <f t="shared" si="1"/>
        <v>0</v>
      </c>
      <c r="I59" s="6">
        <f t="shared" si="2"/>
        <v>50</v>
      </c>
      <c r="J59" s="6">
        <f t="shared" si="3"/>
        <v>-50</v>
      </c>
    </row>
    <row r="60" spans="1:10" ht="12" customHeight="1" x14ac:dyDescent="0.25">
      <c r="A60" s="7" t="s">
        <v>100</v>
      </c>
      <c r="B60" s="8">
        <v>1</v>
      </c>
      <c r="C60" s="8">
        <v>1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f t="shared" si="1"/>
        <v>0</v>
      </c>
      <c r="I60" s="6">
        <f t="shared" si="2"/>
        <v>0</v>
      </c>
      <c r="J60" s="6">
        <f t="shared" si="3"/>
        <v>0</v>
      </c>
    </row>
    <row r="61" spans="1:10" ht="12" customHeight="1" x14ac:dyDescent="0.25">
      <c r="A61" s="7" t="s">
        <v>102</v>
      </c>
      <c r="B61" s="8">
        <v>1</v>
      </c>
      <c r="C61" s="8">
        <v>1</v>
      </c>
      <c r="D61" s="8">
        <v>1</v>
      </c>
      <c r="E61" s="8">
        <v>0</v>
      </c>
      <c r="F61" s="8">
        <v>0</v>
      </c>
      <c r="G61" s="5">
        <f t="shared" si="0"/>
        <v>1</v>
      </c>
      <c r="H61" s="13" t="s">
        <v>108</v>
      </c>
      <c r="I61" s="13" t="s">
        <v>108</v>
      </c>
      <c r="J61" s="13" t="s">
        <v>108</v>
      </c>
    </row>
    <row r="62" spans="1:10" ht="12" customHeight="1" x14ac:dyDescent="0.25">
      <c r="A62" s="7" t="s">
        <v>103</v>
      </c>
      <c r="B62" s="8">
        <v>1</v>
      </c>
      <c r="C62" s="8">
        <v>1</v>
      </c>
      <c r="D62" s="8">
        <v>1</v>
      </c>
      <c r="E62" s="8">
        <v>0</v>
      </c>
      <c r="F62" s="8">
        <v>0</v>
      </c>
      <c r="G62" s="5">
        <f t="shared" si="0"/>
        <v>1</v>
      </c>
      <c r="H62" s="28" t="s">
        <v>108</v>
      </c>
      <c r="I62" s="28" t="s">
        <v>108</v>
      </c>
      <c r="J62" s="28" t="s">
        <v>108</v>
      </c>
    </row>
    <row r="63" spans="1:10" ht="12" customHeight="1" x14ac:dyDescent="0.25">
      <c r="A63" s="14" t="s">
        <v>122</v>
      </c>
      <c r="B63" s="15">
        <v>2</v>
      </c>
      <c r="C63" s="15">
        <v>2</v>
      </c>
      <c r="D63" s="15">
        <v>0</v>
      </c>
      <c r="E63" s="15">
        <v>0</v>
      </c>
      <c r="F63" s="15">
        <v>0</v>
      </c>
      <c r="G63" s="24">
        <f t="shared" si="0"/>
        <v>0</v>
      </c>
      <c r="H63" s="25">
        <f t="shared" si="1"/>
        <v>0</v>
      </c>
      <c r="I63" s="25">
        <f t="shared" si="2"/>
        <v>0</v>
      </c>
      <c r="J63" s="25">
        <f t="shared" si="3"/>
        <v>0</v>
      </c>
    </row>
    <row r="64" spans="1:10" x14ac:dyDescent="0.25">
      <c r="A64" s="18" t="s">
        <v>109</v>
      </c>
      <c r="B64" s="19">
        <v>206</v>
      </c>
      <c r="C64" s="19">
        <v>195</v>
      </c>
      <c r="D64" s="19">
        <v>16</v>
      </c>
      <c r="E64" s="19">
        <v>19</v>
      </c>
      <c r="F64" s="19">
        <v>18</v>
      </c>
      <c r="G64" s="26">
        <f t="shared" si="0"/>
        <v>-2</v>
      </c>
      <c r="H64" s="27">
        <f t="shared" si="1"/>
        <v>7.6923076923076925</v>
      </c>
      <c r="I64" s="27">
        <f t="shared" si="2"/>
        <v>8.6538461538461533</v>
      </c>
      <c r="J64" s="27">
        <f t="shared" si="3"/>
        <v>-0.96153846153846156</v>
      </c>
    </row>
    <row r="65" spans="1:10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x14ac:dyDescent="0.25">
      <c r="A66" s="23" t="s">
        <v>110</v>
      </c>
      <c r="B66" s="22"/>
      <c r="C66" s="22"/>
      <c r="D66" s="22"/>
      <c r="E66" s="22"/>
      <c r="F66" s="22"/>
      <c r="G66" s="22"/>
      <c r="H66" s="22"/>
      <c r="I66" s="22"/>
      <c r="J66" s="22"/>
    </row>
    <row r="67" spans="1:10" x14ac:dyDescent="0.25">
      <c r="A67" s="23" t="s">
        <v>111</v>
      </c>
      <c r="B67" s="22"/>
      <c r="C67" s="22"/>
      <c r="D67" s="22"/>
      <c r="E67" s="22"/>
      <c r="F67" s="22"/>
      <c r="G67" s="22"/>
      <c r="H67" s="22"/>
      <c r="I67" s="22"/>
      <c r="J67" s="22"/>
    </row>
    <row r="68" spans="1:10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 spans="1:10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spans="1:10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workbookViewId="0">
      <selection activeCell="K15" sqref="K15"/>
    </sheetView>
  </sheetViews>
  <sheetFormatPr defaultRowHeight="15" x14ac:dyDescent="0.25"/>
  <cols>
    <col min="1" max="1" width="15.85546875" customWidth="1"/>
    <col min="2" max="2" width="7.7109375" customWidth="1"/>
    <col min="3" max="3" width="6.5703125" customWidth="1"/>
    <col min="4" max="4" width="7.42578125" customWidth="1"/>
    <col min="5" max="5" width="7.7109375" customWidth="1"/>
    <col min="6" max="6" width="9.7109375" customWidth="1"/>
    <col min="7" max="7" width="6.28515625" customWidth="1"/>
    <col min="8" max="8" width="8.140625" customWidth="1"/>
    <col min="9" max="10" width="8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" customHeight="1" x14ac:dyDescent="0.25">
      <c r="A1" s="49" t="s">
        <v>120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2"/>
      <c r="B2" s="3"/>
      <c r="C2" s="3"/>
      <c r="D2" s="3"/>
      <c r="E2" s="3"/>
      <c r="F2" s="3"/>
      <c r="G2" s="3"/>
      <c r="H2" s="3"/>
      <c r="I2" s="3"/>
      <c r="J2" s="2"/>
    </row>
    <row r="3" spans="1:10" ht="22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10</v>
      </c>
      <c r="B5" s="8">
        <v>2</v>
      </c>
      <c r="C5" s="8">
        <v>2</v>
      </c>
      <c r="D5" s="8">
        <v>0</v>
      </c>
      <c r="E5" s="8">
        <v>0</v>
      </c>
      <c r="F5" s="8">
        <v>0</v>
      </c>
      <c r="G5" s="5">
        <f t="shared" ref="G5:G68" si="0">D5-F5</f>
        <v>0</v>
      </c>
      <c r="H5" s="6">
        <f t="shared" ref="H5:H68" si="1">D5/(B5-D5+F5)*100</f>
        <v>0</v>
      </c>
      <c r="I5" s="6">
        <f t="shared" ref="I5:I68" si="2">F5/(B5-D5+F5)*100</f>
        <v>0</v>
      </c>
      <c r="J5" s="6">
        <f t="shared" ref="J5:J68" si="3">G5/(B5-D5+F5)*100</f>
        <v>0</v>
      </c>
    </row>
    <row r="6" spans="1:10" ht="12" customHeight="1" x14ac:dyDescent="0.25">
      <c r="A6" s="7" t="s">
        <v>11</v>
      </c>
      <c r="B6" s="8">
        <v>3</v>
      </c>
      <c r="C6" s="8">
        <v>3</v>
      </c>
      <c r="D6" s="8">
        <v>1</v>
      </c>
      <c r="E6" s="8">
        <v>0</v>
      </c>
      <c r="F6" s="8">
        <v>0</v>
      </c>
      <c r="G6" s="5">
        <f t="shared" si="0"/>
        <v>1</v>
      </c>
      <c r="H6" s="6">
        <f t="shared" si="1"/>
        <v>50</v>
      </c>
      <c r="I6" s="6">
        <f t="shared" si="2"/>
        <v>0</v>
      </c>
      <c r="J6" s="6">
        <f t="shared" si="3"/>
        <v>50</v>
      </c>
    </row>
    <row r="7" spans="1:10" ht="12" customHeight="1" x14ac:dyDescent="0.25">
      <c r="A7" s="7" t="s">
        <v>12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 ht="12" customHeight="1" x14ac:dyDescent="0.25">
      <c r="A8" s="7" t="s">
        <v>13</v>
      </c>
      <c r="B8" s="8">
        <v>4</v>
      </c>
      <c r="C8" s="8">
        <v>4</v>
      </c>
      <c r="D8" s="8">
        <v>2</v>
      </c>
      <c r="E8" s="8">
        <v>0</v>
      </c>
      <c r="F8" s="8">
        <v>0</v>
      </c>
      <c r="G8" s="5">
        <f t="shared" si="0"/>
        <v>2</v>
      </c>
      <c r="H8" s="6">
        <f t="shared" si="1"/>
        <v>100</v>
      </c>
      <c r="I8" s="6">
        <f t="shared" si="2"/>
        <v>0</v>
      </c>
      <c r="J8" s="6">
        <f t="shared" si="3"/>
        <v>100</v>
      </c>
    </row>
    <row r="9" spans="1:10" ht="12" customHeight="1" x14ac:dyDescent="0.25">
      <c r="A9" s="7" t="s">
        <v>14</v>
      </c>
      <c r="B9" s="8">
        <v>5</v>
      </c>
      <c r="C9" s="8">
        <v>5</v>
      </c>
      <c r="D9" s="8">
        <v>1</v>
      </c>
      <c r="E9" s="8">
        <v>2</v>
      </c>
      <c r="F9" s="8">
        <v>2</v>
      </c>
      <c r="G9" s="5">
        <f t="shared" si="0"/>
        <v>-1</v>
      </c>
      <c r="H9" s="6">
        <f t="shared" si="1"/>
        <v>16.666666666666664</v>
      </c>
      <c r="I9" s="6">
        <f t="shared" si="2"/>
        <v>33.333333333333329</v>
      </c>
      <c r="J9" s="6">
        <f t="shared" si="3"/>
        <v>-16.666666666666664</v>
      </c>
    </row>
    <row r="10" spans="1:10" ht="12" customHeight="1" x14ac:dyDescent="0.25">
      <c r="A10" s="7" t="s">
        <v>15</v>
      </c>
      <c r="B10" s="8">
        <v>7</v>
      </c>
      <c r="C10" s="8">
        <v>7</v>
      </c>
      <c r="D10" s="8">
        <v>0</v>
      </c>
      <c r="E10" s="8">
        <v>1</v>
      </c>
      <c r="F10" s="8">
        <v>1</v>
      </c>
      <c r="G10" s="5">
        <f t="shared" si="0"/>
        <v>-1</v>
      </c>
      <c r="H10" s="6">
        <f t="shared" si="1"/>
        <v>0</v>
      </c>
      <c r="I10" s="6">
        <f t="shared" si="2"/>
        <v>12.5</v>
      </c>
      <c r="J10" s="6">
        <f t="shared" si="3"/>
        <v>-12.5</v>
      </c>
    </row>
    <row r="11" spans="1:10" ht="12" customHeight="1" x14ac:dyDescent="0.25">
      <c r="A11" s="7" t="s">
        <v>16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 ht="12" customHeight="1" x14ac:dyDescent="0.25">
      <c r="A12" s="7" t="s">
        <v>18</v>
      </c>
      <c r="B12" s="8">
        <v>0</v>
      </c>
      <c r="C12" s="8">
        <v>0</v>
      </c>
      <c r="D12" s="8">
        <v>1</v>
      </c>
      <c r="E12" s="8">
        <v>1</v>
      </c>
      <c r="F12" s="8">
        <v>1</v>
      </c>
      <c r="G12" s="5">
        <f t="shared" si="0"/>
        <v>0</v>
      </c>
      <c r="H12" s="13" t="s">
        <v>108</v>
      </c>
      <c r="I12" s="13" t="s">
        <v>108</v>
      </c>
      <c r="J12" s="13" t="s">
        <v>108</v>
      </c>
    </row>
    <row r="13" spans="1:10" ht="12" customHeight="1" x14ac:dyDescent="0.25">
      <c r="A13" s="7" t="s">
        <v>19</v>
      </c>
      <c r="B13" s="8">
        <v>3</v>
      </c>
      <c r="C13" s="8">
        <v>3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 ht="12" customHeight="1" x14ac:dyDescent="0.25">
      <c r="A14" s="7" t="s">
        <v>20</v>
      </c>
      <c r="B14" s="8">
        <v>4</v>
      </c>
      <c r="C14" s="8">
        <v>4</v>
      </c>
      <c r="D14" s="8">
        <v>1</v>
      </c>
      <c r="E14" s="8">
        <v>0</v>
      </c>
      <c r="F14" s="8">
        <v>0</v>
      </c>
      <c r="G14" s="5">
        <f t="shared" si="0"/>
        <v>1</v>
      </c>
      <c r="H14" s="6">
        <f t="shared" si="1"/>
        <v>33.333333333333329</v>
      </c>
      <c r="I14" s="6">
        <f t="shared" si="2"/>
        <v>0</v>
      </c>
      <c r="J14" s="6">
        <f t="shared" si="3"/>
        <v>33.333333333333329</v>
      </c>
    </row>
    <row r="15" spans="1:10" ht="12" customHeight="1" x14ac:dyDescent="0.25">
      <c r="A15" s="7" t="s">
        <v>21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 ht="12" customHeight="1" x14ac:dyDescent="0.25">
      <c r="A16" s="7" t="s">
        <v>22</v>
      </c>
      <c r="B16" s="8">
        <v>1</v>
      </c>
      <c r="C16" s="8">
        <v>1</v>
      </c>
      <c r="D16" s="8">
        <v>1</v>
      </c>
      <c r="E16" s="8">
        <v>0</v>
      </c>
      <c r="F16" s="8">
        <v>0</v>
      </c>
      <c r="G16" s="5">
        <f t="shared" si="0"/>
        <v>1</v>
      </c>
      <c r="H16" s="13" t="s">
        <v>108</v>
      </c>
      <c r="I16" s="13" t="s">
        <v>108</v>
      </c>
      <c r="J16" s="13" t="s">
        <v>108</v>
      </c>
    </row>
    <row r="17" spans="1:10" ht="12" customHeight="1" x14ac:dyDescent="0.25">
      <c r="A17" s="7" t="s">
        <v>23</v>
      </c>
      <c r="B17" s="8">
        <v>4</v>
      </c>
      <c r="C17" s="8">
        <v>4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 ht="12" customHeight="1" x14ac:dyDescent="0.25">
      <c r="A18" s="7" t="s">
        <v>25</v>
      </c>
      <c r="B18" s="8">
        <v>11</v>
      </c>
      <c r="C18" s="8">
        <v>11</v>
      </c>
      <c r="D18" s="8">
        <v>1</v>
      </c>
      <c r="E18" s="8">
        <v>2</v>
      </c>
      <c r="F18" s="8">
        <v>2</v>
      </c>
      <c r="G18" s="5">
        <f t="shared" si="0"/>
        <v>-1</v>
      </c>
      <c r="H18" s="6">
        <f t="shared" si="1"/>
        <v>8.3333333333333321</v>
      </c>
      <c r="I18" s="6">
        <f t="shared" si="2"/>
        <v>16.666666666666664</v>
      </c>
      <c r="J18" s="6">
        <f t="shared" si="3"/>
        <v>-8.3333333333333321</v>
      </c>
    </row>
    <row r="19" spans="1:10" ht="12" customHeight="1" x14ac:dyDescent="0.25">
      <c r="A19" s="7" t="s">
        <v>26</v>
      </c>
      <c r="B19" s="8">
        <v>1</v>
      </c>
      <c r="C19" s="8">
        <v>1</v>
      </c>
      <c r="D19" s="8">
        <v>0</v>
      </c>
      <c r="E19" s="8">
        <v>0</v>
      </c>
      <c r="F19" s="8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 ht="12" customHeight="1" x14ac:dyDescent="0.25">
      <c r="A20" s="7" t="s">
        <v>27</v>
      </c>
      <c r="B20" s="8">
        <v>3</v>
      </c>
      <c r="C20" s="8">
        <v>3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 ht="12" customHeight="1" x14ac:dyDescent="0.25">
      <c r="A21" s="7" t="s">
        <v>29</v>
      </c>
      <c r="B21" s="8">
        <v>4</v>
      </c>
      <c r="C21" s="8">
        <v>4</v>
      </c>
      <c r="D21" s="8">
        <v>1</v>
      </c>
      <c r="E21" s="8">
        <v>1</v>
      </c>
      <c r="F21" s="8">
        <v>1</v>
      </c>
      <c r="G21" s="5">
        <f t="shared" si="0"/>
        <v>0</v>
      </c>
      <c r="H21" s="6">
        <f t="shared" si="1"/>
        <v>25</v>
      </c>
      <c r="I21" s="6">
        <f t="shared" si="2"/>
        <v>25</v>
      </c>
      <c r="J21" s="6">
        <f t="shared" si="3"/>
        <v>0</v>
      </c>
    </row>
    <row r="22" spans="1:10" ht="12" customHeight="1" x14ac:dyDescent="0.25">
      <c r="A22" s="7" t="s">
        <v>30</v>
      </c>
      <c r="B22" s="8">
        <v>2</v>
      </c>
      <c r="C22" s="8">
        <v>2</v>
      </c>
      <c r="D22" s="8">
        <v>0</v>
      </c>
      <c r="E22" s="8">
        <v>1</v>
      </c>
      <c r="F22" s="8">
        <v>1</v>
      </c>
      <c r="G22" s="5">
        <f t="shared" si="0"/>
        <v>-1</v>
      </c>
      <c r="H22" s="6">
        <f t="shared" si="1"/>
        <v>0</v>
      </c>
      <c r="I22" s="6">
        <f t="shared" si="2"/>
        <v>33.333333333333329</v>
      </c>
      <c r="J22" s="6">
        <f t="shared" si="3"/>
        <v>-33.333333333333329</v>
      </c>
    </row>
    <row r="23" spans="1:10" ht="12" customHeight="1" x14ac:dyDescent="0.25">
      <c r="A23" s="7" t="s">
        <v>31</v>
      </c>
      <c r="B23" s="8">
        <v>10</v>
      </c>
      <c r="C23" s="8">
        <v>10</v>
      </c>
      <c r="D23" s="8">
        <v>1</v>
      </c>
      <c r="E23" s="8">
        <v>0</v>
      </c>
      <c r="F23" s="8">
        <v>0</v>
      </c>
      <c r="G23" s="5">
        <f t="shared" si="0"/>
        <v>1</v>
      </c>
      <c r="H23" s="6">
        <f t="shared" si="1"/>
        <v>11.111111111111111</v>
      </c>
      <c r="I23" s="6">
        <f t="shared" si="2"/>
        <v>0</v>
      </c>
      <c r="J23" s="6">
        <f t="shared" si="3"/>
        <v>11.111111111111111</v>
      </c>
    </row>
    <row r="24" spans="1:10" ht="12" customHeight="1" x14ac:dyDescent="0.25">
      <c r="A24" s="7" t="s">
        <v>32</v>
      </c>
      <c r="B24" s="8">
        <v>2</v>
      </c>
      <c r="C24" s="8">
        <v>2</v>
      </c>
      <c r="D24" s="8">
        <v>0</v>
      </c>
      <c r="E24" s="8">
        <v>1</v>
      </c>
      <c r="F24" s="8">
        <v>1</v>
      </c>
      <c r="G24" s="5">
        <f t="shared" si="0"/>
        <v>-1</v>
      </c>
      <c r="H24" s="6">
        <f t="shared" si="1"/>
        <v>0</v>
      </c>
      <c r="I24" s="6">
        <f t="shared" si="2"/>
        <v>33.333333333333329</v>
      </c>
      <c r="J24" s="6">
        <f t="shared" si="3"/>
        <v>-33.333333333333329</v>
      </c>
    </row>
    <row r="25" spans="1:10" ht="12" customHeight="1" x14ac:dyDescent="0.25">
      <c r="A25" s="7" t="s">
        <v>33</v>
      </c>
      <c r="B25" s="8">
        <v>6</v>
      </c>
      <c r="C25" s="8">
        <v>6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 ht="12" customHeight="1" x14ac:dyDescent="0.25">
      <c r="A26" s="7" t="s">
        <v>34</v>
      </c>
      <c r="B26" s="8">
        <v>2</v>
      </c>
      <c r="C26" s="8">
        <v>2</v>
      </c>
      <c r="D26" s="8">
        <v>1</v>
      </c>
      <c r="E26" s="8">
        <v>0</v>
      </c>
      <c r="F26" s="8">
        <v>0</v>
      </c>
      <c r="G26" s="5">
        <f t="shared" si="0"/>
        <v>1</v>
      </c>
      <c r="H26" s="6">
        <f t="shared" si="1"/>
        <v>100</v>
      </c>
      <c r="I26" s="6">
        <f t="shared" si="2"/>
        <v>0</v>
      </c>
      <c r="J26" s="6">
        <f t="shared" si="3"/>
        <v>100</v>
      </c>
    </row>
    <row r="27" spans="1:10" ht="12" customHeight="1" x14ac:dyDescent="0.3">
      <c r="A27" s="7" t="s">
        <v>35</v>
      </c>
      <c r="B27" s="8">
        <v>6</v>
      </c>
      <c r="C27" s="8">
        <v>6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 ht="12" customHeight="1" x14ac:dyDescent="0.25">
      <c r="A28" s="7" t="s">
        <v>37</v>
      </c>
      <c r="B28" s="8">
        <v>1</v>
      </c>
      <c r="C28" s="8">
        <v>1</v>
      </c>
      <c r="D28" s="8">
        <v>0</v>
      </c>
      <c r="E28" s="8">
        <v>0</v>
      </c>
      <c r="F28" s="8">
        <v>0</v>
      </c>
      <c r="G28" s="5">
        <f t="shared" si="0"/>
        <v>0</v>
      </c>
      <c r="H28" s="6">
        <f t="shared" si="1"/>
        <v>0</v>
      </c>
      <c r="I28" s="6">
        <f t="shared" si="2"/>
        <v>0</v>
      </c>
      <c r="J28" s="6">
        <f t="shared" si="3"/>
        <v>0</v>
      </c>
    </row>
    <row r="29" spans="1:10" ht="12" customHeight="1" x14ac:dyDescent="0.25">
      <c r="A29" s="7" t="s">
        <v>38</v>
      </c>
      <c r="B29" s="8">
        <v>15</v>
      </c>
      <c r="C29" s="8">
        <v>15</v>
      </c>
      <c r="D29" s="8">
        <v>3</v>
      </c>
      <c r="E29" s="8">
        <v>2</v>
      </c>
      <c r="F29" s="8">
        <v>2</v>
      </c>
      <c r="G29" s="5">
        <f t="shared" si="0"/>
        <v>1</v>
      </c>
      <c r="H29" s="6">
        <f t="shared" si="1"/>
        <v>21.428571428571427</v>
      </c>
      <c r="I29" s="6">
        <f t="shared" si="2"/>
        <v>14.285714285714285</v>
      </c>
      <c r="J29" s="6">
        <f t="shared" si="3"/>
        <v>7.1428571428571423</v>
      </c>
    </row>
    <row r="30" spans="1:10" ht="12" customHeight="1" x14ac:dyDescent="0.25">
      <c r="A30" s="7" t="s">
        <v>39</v>
      </c>
      <c r="B30" s="8">
        <v>3</v>
      </c>
      <c r="C30" s="8">
        <v>3</v>
      </c>
      <c r="D30" s="8">
        <v>0</v>
      </c>
      <c r="E30" s="8">
        <v>0</v>
      </c>
      <c r="F30" s="8">
        <v>0</v>
      </c>
      <c r="G30" s="5">
        <f t="shared" si="0"/>
        <v>0</v>
      </c>
      <c r="H30" s="6">
        <f t="shared" si="1"/>
        <v>0</v>
      </c>
      <c r="I30" s="6">
        <f t="shared" si="2"/>
        <v>0</v>
      </c>
      <c r="J30" s="6">
        <f t="shared" si="3"/>
        <v>0</v>
      </c>
    </row>
    <row r="31" spans="1:10" ht="12" customHeight="1" x14ac:dyDescent="0.25">
      <c r="A31" s="7" t="s">
        <v>40</v>
      </c>
      <c r="B31" s="8">
        <v>7</v>
      </c>
      <c r="C31" s="8">
        <v>6</v>
      </c>
      <c r="D31" s="8">
        <v>0</v>
      </c>
      <c r="E31" s="8">
        <v>1</v>
      </c>
      <c r="F31" s="8">
        <v>1</v>
      </c>
      <c r="G31" s="5">
        <f t="shared" si="0"/>
        <v>-1</v>
      </c>
      <c r="H31" s="6">
        <f t="shared" si="1"/>
        <v>0</v>
      </c>
      <c r="I31" s="6">
        <f t="shared" si="2"/>
        <v>12.5</v>
      </c>
      <c r="J31" s="6">
        <f t="shared" si="3"/>
        <v>-12.5</v>
      </c>
    </row>
    <row r="32" spans="1:10" ht="12" customHeight="1" x14ac:dyDescent="0.25">
      <c r="A32" s="7" t="s">
        <v>43</v>
      </c>
      <c r="B32" s="8">
        <v>2</v>
      </c>
      <c r="C32" s="8">
        <v>2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f t="shared" si="1"/>
        <v>0</v>
      </c>
      <c r="I32" s="6">
        <f t="shared" si="2"/>
        <v>0</v>
      </c>
      <c r="J32" s="6">
        <f t="shared" si="3"/>
        <v>0</v>
      </c>
    </row>
    <row r="33" spans="1:10" ht="12" customHeight="1" x14ac:dyDescent="0.25">
      <c r="A33" s="7" t="s">
        <v>44</v>
      </c>
      <c r="B33" s="8">
        <v>71</v>
      </c>
      <c r="C33" s="8">
        <v>67</v>
      </c>
      <c r="D33" s="8">
        <v>4</v>
      </c>
      <c r="E33" s="8">
        <v>6</v>
      </c>
      <c r="F33" s="8">
        <v>6</v>
      </c>
      <c r="G33" s="5">
        <f t="shared" si="0"/>
        <v>-2</v>
      </c>
      <c r="H33" s="6">
        <f t="shared" si="1"/>
        <v>5.4794520547945202</v>
      </c>
      <c r="I33" s="6">
        <f t="shared" si="2"/>
        <v>8.2191780821917799</v>
      </c>
      <c r="J33" s="6">
        <f t="shared" si="3"/>
        <v>-2.7397260273972601</v>
      </c>
    </row>
    <row r="34" spans="1:10" ht="12" customHeight="1" x14ac:dyDescent="0.25">
      <c r="A34" s="7" t="s">
        <v>45</v>
      </c>
      <c r="B34" s="8">
        <v>2</v>
      </c>
      <c r="C34" s="8">
        <v>2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 ht="12" customHeight="1" x14ac:dyDescent="0.25">
      <c r="A35" s="7" t="s">
        <v>46</v>
      </c>
      <c r="B35" s="8">
        <v>4</v>
      </c>
      <c r="C35" s="8">
        <v>4</v>
      </c>
      <c r="D35" s="8">
        <v>0</v>
      </c>
      <c r="E35" s="8">
        <v>1</v>
      </c>
      <c r="F35" s="8">
        <v>1</v>
      </c>
      <c r="G35" s="5">
        <f t="shared" si="0"/>
        <v>-1</v>
      </c>
      <c r="H35" s="6">
        <f t="shared" si="1"/>
        <v>0</v>
      </c>
      <c r="I35" s="6">
        <f t="shared" si="2"/>
        <v>20</v>
      </c>
      <c r="J35" s="6">
        <f t="shared" si="3"/>
        <v>-20</v>
      </c>
    </row>
    <row r="36" spans="1:10" ht="12" customHeight="1" x14ac:dyDescent="0.25">
      <c r="A36" s="7" t="s">
        <v>47</v>
      </c>
      <c r="B36" s="8">
        <v>2</v>
      </c>
      <c r="C36" s="8">
        <v>2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 ht="12" customHeight="1" x14ac:dyDescent="0.25">
      <c r="A37" s="7" t="s">
        <v>48</v>
      </c>
      <c r="B37" s="8">
        <v>15</v>
      </c>
      <c r="C37" s="8">
        <v>14</v>
      </c>
      <c r="D37" s="8">
        <v>2</v>
      </c>
      <c r="E37" s="8">
        <v>1</v>
      </c>
      <c r="F37" s="8">
        <v>1</v>
      </c>
      <c r="G37" s="5">
        <f t="shared" si="0"/>
        <v>1</v>
      </c>
      <c r="H37" s="6">
        <f t="shared" si="1"/>
        <v>14.285714285714285</v>
      </c>
      <c r="I37" s="6">
        <f t="shared" si="2"/>
        <v>7.1428571428571423</v>
      </c>
      <c r="J37" s="6">
        <f t="shared" si="3"/>
        <v>7.1428571428571423</v>
      </c>
    </row>
    <row r="38" spans="1:10" ht="12" customHeight="1" x14ac:dyDescent="0.25">
      <c r="A38" s="7" t="s">
        <v>49</v>
      </c>
      <c r="B38" s="8">
        <v>5</v>
      </c>
      <c r="C38" s="8">
        <v>5</v>
      </c>
      <c r="D38" s="8">
        <v>0</v>
      </c>
      <c r="E38" s="8">
        <v>2</v>
      </c>
      <c r="F38" s="8">
        <v>2</v>
      </c>
      <c r="G38" s="5">
        <f t="shared" si="0"/>
        <v>-2</v>
      </c>
      <c r="H38" s="6">
        <f t="shared" si="1"/>
        <v>0</v>
      </c>
      <c r="I38" s="6">
        <f t="shared" si="2"/>
        <v>28.571428571428569</v>
      </c>
      <c r="J38" s="6">
        <f t="shared" si="3"/>
        <v>-28.571428571428569</v>
      </c>
    </row>
    <row r="39" spans="1:10" ht="12" customHeight="1" x14ac:dyDescent="0.25">
      <c r="A39" s="7" t="s">
        <v>51</v>
      </c>
      <c r="B39" s="8">
        <v>9</v>
      </c>
      <c r="C39" s="8">
        <v>9</v>
      </c>
      <c r="D39" s="8">
        <v>1</v>
      </c>
      <c r="E39" s="8">
        <v>0</v>
      </c>
      <c r="F39" s="8">
        <v>0</v>
      </c>
      <c r="G39" s="5">
        <f t="shared" si="0"/>
        <v>1</v>
      </c>
      <c r="H39" s="6">
        <f t="shared" si="1"/>
        <v>12.5</v>
      </c>
      <c r="I39" s="6">
        <f t="shared" si="2"/>
        <v>0</v>
      </c>
      <c r="J39" s="6">
        <f t="shared" si="3"/>
        <v>12.5</v>
      </c>
    </row>
    <row r="40" spans="1:10" ht="12" customHeight="1" x14ac:dyDescent="0.25">
      <c r="A40" s="7" t="s">
        <v>52</v>
      </c>
      <c r="B40" s="8">
        <v>2</v>
      </c>
      <c r="C40" s="8">
        <v>2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f t="shared" si="1"/>
        <v>0</v>
      </c>
      <c r="I40" s="6">
        <f t="shared" si="2"/>
        <v>0</v>
      </c>
      <c r="J40" s="6">
        <f t="shared" si="3"/>
        <v>0</v>
      </c>
    </row>
    <row r="41" spans="1:10" ht="12" customHeight="1" x14ac:dyDescent="0.25">
      <c r="A41" s="7" t="s">
        <v>53</v>
      </c>
      <c r="B41" s="8">
        <v>3</v>
      </c>
      <c r="C41" s="8">
        <v>3</v>
      </c>
      <c r="D41" s="8">
        <v>0</v>
      </c>
      <c r="E41" s="8">
        <v>1</v>
      </c>
      <c r="F41" s="8">
        <v>1</v>
      </c>
      <c r="G41" s="5">
        <f t="shared" si="0"/>
        <v>-1</v>
      </c>
      <c r="H41" s="6">
        <f t="shared" si="1"/>
        <v>0</v>
      </c>
      <c r="I41" s="6">
        <f t="shared" si="2"/>
        <v>25</v>
      </c>
      <c r="J41" s="6">
        <f t="shared" si="3"/>
        <v>-25</v>
      </c>
    </row>
    <row r="42" spans="1:10" ht="12" customHeight="1" x14ac:dyDescent="0.25">
      <c r="A42" s="7" t="s">
        <v>55</v>
      </c>
      <c r="B42" s="8">
        <v>1</v>
      </c>
      <c r="C42" s="8">
        <v>1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f t="shared" si="1"/>
        <v>0</v>
      </c>
      <c r="I42" s="6">
        <f t="shared" si="2"/>
        <v>0</v>
      </c>
      <c r="J42" s="6">
        <f t="shared" si="3"/>
        <v>0</v>
      </c>
    </row>
    <row r="43" spans="1:10" ht="12" customHeight="1" x14ac:dyDescent="0.25">
      <c r="A43" s="7" t="s">
        <v>57</v>
      </c>
      <c r="B43" s="8">
        <v>8</v>
      </c>
      <c r="C43" s="8">
        <v>8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 ht="12" customHeight="1" x14ac:dyDescent="0.25">
      <c r="A44" s="7" t="s">
        <v>60</v>
      </c>
      <c r="B44" s="8">
        <v>1</v>
      </c>
      <c r="C44" s="8">
        <v>1</v>
      </c>
      <c r="D44" s="8">
        <v>0</v>
      </c>
      <c r="E44" s="8">
        <v>0</v>
      </c>
      <c r="F44" s="8">
        <v>0</v>
      </c>
      <c r="G44" s="5">
        <f t="shared" si="0"/>
        <v>0</v>
      </c>
      <c r="H44" s="6">
        <f t="shared" si="1"/>
        <v>0</v>
      </c>
      <c r="I44" s="6">
        <f t="shared" si="2"/>
        <v>0</v>
      </c>
      <c r="J44" s="6">
        <f t="shared" si="3"/>
        <v>0</v>
      </c>
    </row>
    <row r="45" spans="1:10" ht="12" customHeight="1" x14ac:dyDescent="0.25">
      <c r="A45" s="7" t="s">
        <v>61</v>
      </c>
      <c r="B45" s="8">
        <v>13</v>
      </c>
      <c r="C45" s="8">
        <v>12</v>
      </c>
      <c r="D45" s="8">
        <v>1</v>
      </c>
      <c r="E45" s="8">
        <v>1</v>
      </c>
      <c r="F45" s="8">
        <v>1</v>
      </c>
      <c r="G45" s="5">
        <f t="shared" si="0"/>
        <v>0</v>
      </c>
      <c r="H45" s="6">
        <f t="shared" si="1"/>
        <v>7.6923076923076925</v>
      </c>
      <c r="I45" s="6">
        <f t="shared" si="2"/>
        <v>7.6923076923076925</v>
      </c>
      <c r="J45" s="6">
        <f t="shared" si="3"/>
        <v>0</v>
      </c>
    </row>
    <row r="46" spans="1:10" ht="12" customHeight="1" x14ac:dyDescent="0.25">
      <c r="A46" s="7" t="s">
        <v>62</v>
      </c>
      <c r="B46" s="8">
        <v>3</v>
      </c>
      <c r="C46" s="8">
        <v>3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f t="shared" si="1"/>
        <v>0</v>
      </c>
      <c r="I46" s="6">
        <f t="shared" si="2"/>
        <v>0</v>
      </c>
      <c r="J46" s="6">
        <f t="shared" si="3"/>
        <v>0</v>
      </c>
    </row>
    <row r="47" spans="1:10" ht="12" customHeight="1" x14ac:dyDescent="0.25">
      <c r="A47" s="7" t="s">
        <v>64</v>
      </c>
      <c r="B47" s="8">
        <v>3</v>
      </c>
      <c r="C47" s="8">
        <v>3</v>
      </c>
      <c r="D47" s="8">
        <v>1</v>
      </c>
      <c r="E47" s="8">
        <v>0</v>
      </c>
      <c r="F47" s="8">
        <v>0</v>
      </c>
      <c r="G47" s="5">
        <f t="shared" si="0"/>
        <v>1</v>
      </c>
      <c r="H47" s="6">
        <f t="shared" si="1"/>
        <v>50</v>
      </c>
      <c r="I47" s="6">
        <f t="shared" si="2"/>
        <v>0</v>
      </c>
      <c r="J47" s="6">
        <f t="shared" si="3"/>
        <v>50</v>
      </c>
    </row>
    <row r="48" spans="1:10" ht="12" customHeight="1" x14ac:dyDescent="0.25">
      <c r="A48" s="7" t="s">
        <v>65</v>
      </c>
      <c r="B48" s="8">
        <v>1</v>
      </c>
      <c r="C48" s="8">
        <v>1</v>
      </c>
      <c r="D48" s="8">
        <v>0</v>
      </c>
      <c r="E48" s="8">
        <v>1</v>
      </c>
      <c r="F48" s="8">
        <v>1</v>
      </c>
      <c r="G48" s="5">
        <f t="shared" si="0"/>
        <v>-1</v>
      </c>
      <c r="H48" s="6">
        <f t="shared" si="1"/>
        <v>0</v>
      </c>
      <c r="I48" s="6">
        <f t="shared" si="2"/>
        <v>50</v>
      </c>
      <c r="J48" s="6">
        <f t="shared" si="3"/>
        <v>-50</v>
      </c>
    </row>
    <row r="49" spans="1:10" ht="12" customHeight="1" x14ac:dyDescent="0.25">
      <c r="A49" s="7" t="s">
        <v>66</v>
      </c>
      <c r="B49" s="8">
        <v>3</v>
      </c>
      <c r="C49" s="8">
        <v>3</v>
      </c>
      <c r="D49" s="8">
        <v>0</v>
      </c>
      <c r="E49" s="8">
        <v>1</v>
      </c>
      <c r="F49" s="8">
        <v>1</v>
      </c>
      <c r="G49" s="5">
        <f t="shared" si="0"/>
        <v>-1</v>
      </c>
      <c r="H49" s="6">
        <f t="shared" si="1"/>
        <v>0</v>
      </c>
      <c r="I49" s="6">
        <f t="shared" si="2"/>
        <v>25</v>
      </c>
      <c r="J49" s="6">
        <f t="shared" si="3"/>
        <v>-25</v>
      </c>
    </row>
    <row r="50" spans="1:10" ht="12" customHeight="1" x14ac:dyDescent="0.25">
      <c r="A50" s="7" t="s">
        <v>68</v>
      </c>
      <c r="B50" s="8">
        <v>6</v>
      </c>
      <c r="C50" s="8">
        <v>6</v>
      </c>
      <c r="D50" s="8">
        <v>1</v>
      </c>
      <c r="E50" s="8">
        <v>1</v>
      </c>
      <c r="F50" s="8">
        <v>1</v>
      </c>
      <c r="G50" s="5">
        <f t="shared" si="0"/>
        <v>0</v>
      </c>
      <c r="H50" s="6">
        <f t="shared" si="1"/>
        <v>16.666666666666664</v>
      </c>
      <c r="I50" s="6">
        <f t="shared" si="2"/>
        <v>16.666666666666664</v>
      </c>
      <c r="J50" s="6">
        <f t="shared" si="3"/>
        <v>0</v>
      </c>
    </row>
    <row r="51" spans="1:10" ht="12" customHeight="1" x14ac:dyDescent="0.25">
      <c r="A51" s="7" t="s">
        <v>69</v>
      </c>
      <c r="B51" s="8">
        <v>1</v>
      </c>
      <c r="C51" s="8">
        <v>1</v>
      </c>
      <c r="D51" s="8">
        <v>0</v>
      </c>
      <c r="E51" s="8">
        <v>0</v>
      </c>
      <c r="F51" s="8">
        <v>0</v>
      </c>
      <c r="G51" s="5">
        <f t="shared" si="0"/>
        <v>0</v>
      </c>
      <c r="H51" s="6">
        <f t="shared" si="1"/>
        <v>0</v>
      </c>
      <c r="I51" s="6">
        <f t="shared" si="2"/>
        <v>0</v>
      </c>
      <c r="J51" s="6">
        <f t="shared" si="3"/>
        <v>0</v>
      </c>
    </row>
    <row r="52" spans="1:10" ht="12" customHeight="1" x14ac:dyDescent="0.25">
      <c r="A52" s="7" t="s">
        <v>70</v>
      </c>
      <c r="B52" s="8">
        <v>2</v>
      </c>
      <c r="C52" s="8">
        <v>2</v>
      </c>
      <c r="D52" s="8">
        <v>0</v>
      </c>
      <c r="E52" s="8">
        <v>1</v>
      </c>
      <c r="F52" s="8">
        <v>1</v>
      </c>
      <c r="G52" s="5">
        <f t="shared" si="0"/>
        <v>-1</v>
      </c>
      <c r="H52" s="6">
        <f t="shared" si="1"/>
        <v>0</v>
      </c>
      <c r="I52" s="6">
        <f t="shared" si="2"/>
        <v>33.333333333333329</v>
      </c>
      <c r="J52" s="6">
        <f t="shared" si="3"/>
        <v>-33.333333333333329</v>
      </c>
    </row>
    <row r="53" spans="1:10" ht="12" customHeight="1" x14ac:dyDescent="0.25">
      <c r="A53" s="7" t="s">
        <v>71</v>
      </c>
      <c r="B53" s="8">
        <v>3</v>
      </c>
      <c r="C53" s="8">
        <v>3</v>
      </c>
      <c r="D53" s="8">
        <v>0</v>
      </c>
      <c r="E53" s="8">
        <v>0</v>
      </c>
      <c r="F53" s="8">
        <v>0</v>
      </c>
      <c r="G53" s="5">
        <f t="shared" si="0"/>
        <v>0</v>
      </c>
      <c r="H53" s="6">
        <f t="shared" si="1"/>
        <v>0</v>
      </c>
      <c r="I53" s="6">
        <f t="shared" si="2"/>
        <v>0</v>
      </c>
      <c r="J53" s="6">
        <f t="shared" si="3"/>
        <v>0</v>
      </c>
    </row>
    <row r="54" spans="1:10" ht="12" customHeight="1" x14ac:dyDescent="0.25">
      <c r="A54" s="7" t="s">
        <v>72</v>
      </c>
      <c r="B54" s="8">
        <v>5</v>
      </c>
      <c r="C54" s="8">
        <v>5</v>
      </c>
      <c r="D54" s="8">
        <v>3</v>
      </c>
      <c r="E54" s="8">
        <v>0</v>
      </c>
      <c r="F54" s="8">
        <v>0</v>
      </c>
      <c r="G54" s="5">
        <f t="shared" si="0"/>
        <v>3</v>
      </c>
      <c r="H54" s="6">
        <f t="shared" si="1"/>
        <v>150</v>
      </c>
      <c r="I54" s="6">
        <f t="shared" si="2"/>
        <v>0</v>
      </c>
      <c r="J54" s="6">
        <f t="shared" si="3"/>
        <v>150</v>
      </c>
    </row>
    <row r="55" spans="1:10" ht="12" customHeight="1" x14ac:dyDescent="0.25">
      <c r="A55" s="7" t="s">
        <v>73</v>
      </c>
      <c r="B55" s="8">
        <v>3</v>
      </c>
      <c r="C55" s="8">
        <v>3</v>
      </c>
      <c r="D55" s="8">
        <v>0</v>
      </c>
      <c r="E55" s="8">
        <v>0</v>
      </c>
      <c r="F55" s="8">
        <v>0</v>
      </c>
      <c r="G55" s="5">
        <f t="shared" si="0"/>
        <v>0</v>
      </c>
      <c r="H55" s="6">
        <f t="shared" si="1"/>
        <v>0</v>
      </c>
      <c r="I55" s="6">
        <f t="shared" si="2"/>
        <v>0</v>
      </c>
      <c r="J55" s="6">
        <f t="shared" si="3"/>
        <v>0</v>
      </c>
    </row>
    <row r="56" spans="1:10" ht="12" customHeight="1" x14ac:dyDescent="0.25">
      <c r="A56" s="7" t="s">
        <v>74</v>
      </c>
      <c r="B56" s="8">
        <v>1</v>
      </c>
      <c r="C56" s="8">
        <v>1</v>
      </c>
      <c r="D56" s="8">
        <v>0</v>
      </c>
      <c r="E56" s="8">
        <v>1</v>
      </c>
      <c r="F56" s="8">
        <v>1</v>
      </c>
      <c r="G56" s="5">
        <f t="shared" si="0"/>
        <v>-1</v>
      </c>
      <c r="H56" s="6">
        <f t="shared" si="1"/>
        <v>0</v>
      </c>
      <c r="I56" s="6">
        <f t="shared" si="2"/>
        <v>50</v>
      </c>
      <c r="J56" s="6">
        <f t="shared" si="3"/>
        <v>-50</v>
      </c>
    </row>
    <row r="57" spans="1:10" ht="12" customHeight="1" x14ac:dyDescent="0.25">
      <c r="A57" s="7" t="s">
        <v>75</v>
      </c>
      <c r="B57" s="8">
        <v>2</v>
      </c>
      <c r="C57" s="8">
        <v>2</v>
      </c>
      <c r="D57" s="8">
        <v>1</v>
      </c>
      <c r="E57" s="8">
        <v>0</v>
      </c>
      <c r="F57" s="8">
        <v>0</v>
      </c>
      <c r="G57" s="5">
        <f t="shared" si="0"/>
        <v>1</v>
      </c>
      <c r="H57" s="6">
        <f t="shared" si="1"/>
        <v>100</v>
      </c>
      <c r="I57" s="6">
        <f t="shared" si="2"/>
        <v>0</v>
      </c>
      <c r="J57" s="6">
        <f t="shared" si="3"/>
        <v>100</v>
      </c>
    </row>
    <row r="58" spans="1:10" ht="12" customHeight="1" x14ac:dyDescent="0.25">
      <c r="A58" s="7" t="s">
        <v>77</v>
      </c>
      <c r="B58" s="8">
        <v>5</v>
      </c>
      <c r="C58" s="8">
        <v>5</v>
      </c>
      <c r="D58" s="8">
        <v>1</v>
      </c>
      <c r="E58" s="8">
        <v>0</v>
      </c>
      <c r="F58" s="8">
        <v>0</v>
      </c>
      <c r="G58" s="5">
        <f t="shared" si="0"/>
        <v>1</v>
      </c>
      <c r="H58" s="6">
        <f t="shared" si="1"/>
        <v>25</v>
      </c>
      <c r="I58" s="6">
        <f t="shared" si="2"/>
        <v>0</v>
      </c>
      <c r="J58" s="6">
        <f t="shared" si="3"/>
        <v>25</v>
      </c>
    </row>
    <row r="59" spans="1:10" ht="12" customHeight="1" x14ac:dyDescent="0.25">
      <c r="A59" s="7" t="s">
        <v>78</v>
      </c>
      <c r="B59" s="8">
        <v>2</v>
      </c>
      <c r="C59" s="8">
        <v>2</v>
      </c>
      <c r="D59" s="8">
        <v>0</v>
      </c>
      <c r="E59" s="8">
        <v>1</v>
      </c>
      <c r="F59" s="8">
        <v>1</v>
      </c>
      <c r="G59" s="5">
        <f t="shared" si="0"/>
        <v>-1</v>
      </c>
      <c r="H59" s="6">
        <f t="shared" si="1"/>
        <v>0</v>
      </c>
      <c r="I59" s="6">
        <f t="shared" si="2"/>
        <v>33.333333333333329</v>
      </c>
      <c r="J59" s="6">
        <f t="shared" si="3"/>
        <v>-33.333333333333329</v>
      </c>
    </row>
    <row r="60" spans="1:10" ht="12" customHeight="1" x14ac:dyDescent="0.25">
      <c r="A60" s="7" t="s">
        <v>80</v>
      </c>
      <c r="B60" s="8">
        <v>2</v>
      </c>
      <c r="C60" s="8">
        <v>2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f t="shared" si="1"/>
        <v>0</v>
      </c>
      <c r="I60" s="6">
        <f t="shared" si="2"/>
        <v>0</v>
      </c>
      <c r="J60" s="6">
        <f t="shared" si="3"/>
        <v>0</v>
      </c>
    </row>
    <row r="61" spans="1:10" ht="12" customHeight="1" x14ac:dyDescent="0.25">
      <c r="A61" s="7" t="s">
        <v>81</v>
      </c>
      <c r="B61" s="8">
        <v>4</v>
      </c>
      <c r="C61" s="8">
        <v>4</v>
      </c>
      <c r="D61" s="8">
        <v>0</v>
      </c>
      <c r="E61" s="8">
        <v>0</v>
      </c>
      <c r="F61" s="8">
        <v>0</v>
      </c>
      <c r="G61" s="5">
        <f t="shared" si="0"/>
        <v>0</v>
      </c>
      <c r="H61" s="6">
        <f t="shared" si="1"/>
        <v>0</v>
      </c>
      <c r="I61" s="6">
        <f t="shared" si="2"/>
        <v>0</v>
      </c>
      <c r="J61" s="6">
        <f t="shared" si="3"/>
        <v>0</v>
      </c>
    </row>
    <row r="62" spans="1:10" ht="12" customHeight="1" x14ac:dyDescent="0.25">
      <c r="A62" s="7" t="s">
        <v>82</v>
      </c>
      <c r="B62" s="8">
        <v>2</v>
      </c>
      <c r="C62" s="8">
        <v>2</v>
      </c>
      <c r="D62" s="8">
        <v>1</v>
      </c>
      <c r="E62" s="8">
        <v>0</v>
      </c>
      <c r="F62" s="8">
        <v>0</v>
      </c>
      <c r="G62" s="5">
        <f t="shared" si="0"/>
        <v>1</v>
      </c>
      <c r="H62" s="6">
        <f t="shared" si="1"/>
        <v>100</v>
      </c>
      <c r="I62" s="6">
        <f t="shared" si="2"/>
        <v>0</v>
      </c>
      <c r="J62" s="6">
        <f t="shared" si="3"/>
        <v>100</v>
      </c>
    </row>
    <row r="63" spans="1:10" ht="12" customHeight="1" x14ac:dyDescent="0.25">
      <c r="A63" s="7" t="s">
        <v>84</v>
      </c>
      <c r="B63" s="8">
        <v>1</v>
      </c>
      <c r="C63" s="8">
        <v>1</v>
      </c>
      <c r="D63" s="8">
        <v>0</v>
      </c>
      <c r="E63" s="8">
        <v>1</v>
      </c>
      <c r="F63" s="8">
        <v>1</v>
      </c>
      <c r="G63" s="5">
        <f t="shared" si="0"/>
        <v>-1</v>
      </c>
      <c r="H63" s="6">
        <f t="shared" si="1"/>
        <v>0</v>
      </c>
      <c r="I63" s="6">
        <f t="shared" si="2"/>
        <v>50</v>
      </c>
      <c r="J63" s="6">
        <f t="shared" si="3"/>
        <v>-50</v>
      </c>
    </row>
    <row r="64" spans="1:10" ht="12" customHeight="1" x14ac:dyDescent="0.25">
      <c r="A64" s="7" t="s">
        <v>85</v>
      </c>
      <c r="B64" s="8">
        <v>2</v>
      </c>
      <c r="C64" s="8">
        <v>2</v>
      </c>
      <c r="D64" s="8">
        <v>0</v>
      </c>
      <c r="E64" s="8">
        <v>1</v>
      </c>
      <c r="F64" s="8">
        <v>1</v>
      </c>
      <c r="G64" s="5">
        <f t="shared" si="0"/>
        <v>-1</v>
      </c>
      <c r="H64" s="6">
        <f t="shared" si="1"/>
        <v>0</v>
      </c>
      <c r="I64" s="6">
        <f t="shared" si="2"/>
        <v>33.333333333333329</v>
      </c>
      <c r="J64" s="6">
        <f t="shared" si="3"/>
        <v>-33.333333333333329</v>
      </c>
    </row>
    <row r="65" spans="1:10" ht="12" customHeight="1" x14ac:dyDescent="0.25">
      <c r="A65" s="7" t="s">
        <v>86</v>
      </c>
      <c r="B65" s="8">
        <v>2</v>
      </c>
      <c r="C65" s="8">
        <v>2</v>
      </c>
      <c r="D65" s="8">
        <v>1</v>
      </c>
      <c r="E65" s="8">
        <v>0</v>
      </c>
      <c r="F65" s="8">
        <v>0</v>
      </c>
      <c r="G65" s="5">
        <f t="shared" si="0"/>
        <v>1</v>
      </c>
      <c r="H65" s="6">
        <f t="shared" si="1"/>
        <v>100</v>
      </c>
      <c r="I65" s="6">
        <f t="shared" si="2"/>
        <v>0</v>
      </c>
      <c r="J65" s="6">
        <f t="shared" si="3"/>
        <v>100</v>
      </c>
    </row>
    <row r="66" spans="1:10" ht="12" customHeight="1" x14ac:dyDescent="0.25">
      <c r="A66" s="7" t="s">
        <v>87</v>
      </c>
      <c r="B66" s="8">
        <v>2</v>
      </c>
      <c r="C66" s="8">
        <v>2</v>
      </c>
      <c r="D66" s="8">
        <v>1</v>
      </c>
      <c r="E66" s="8">
        <v>0</v>
      </c>
      <c r="F66" s="8">
        <v>0</v>
      </c>
      <c r="G66" s="5">
        <f t="shared" si="0"/>
        <v>1</v>
      </c>
      <c r="H66" s="6">
        <f t="shared" si="1"/>
        <v>100</v>
      </c>
      <c r="I66" s="6">
        <f t="shared" si="2"/>
        <v>0</v>
      </c>
      <c r="J66" s="6">
        <f t="shared" si="3"/>
        <v>100</v>
      </c>
    </row>
    <row r="67" spans="1:10" ht="12" customHeight="1" x14ac:dyDescent="0.25">
      <c r="A67" s="7" t="s">
        <v>88</v>
      </c>
      <c r="B67" s="8">
        <v>7</v>
      </c>
      <c r="C67" s="8">
        <v>7</v>
      </c>
      <c r="D67" s="8">
        <v>2</v>
      </c>
      <c r="E67" s="8">
        <v>1</v>
      </c>
      <c r="F67" s="8">
        <v>1</v>
      </c>
      <c r="G67" s="5">
        <f t="shared" si="0"/>
        <v>1</v>
      </c>
      <c r="H67" s="6">
        <f t="shared" si="1"/>
        <v>33.333333333333329</v>
      </c>
      <c r="I67" s="6">
        <f t="shared" si="2"/>
        <v>16.666666666666664</v>
      </c>
      <c r="J67" s="6">
        <f t="shared" si="3"/>
        <v>16.666666666666664</v>
      </c>
    </row>
    <row r="68" spans="1:10" ht="12" customHeight="1" x14ac:dyDescent="0.25">
      <c r="A68" s="7" t="s">
        <v>91</v>
      </c>
      <c r="B68" s="8">
        <v>2</v>
      </c>
      <c r="C68" s="8">
        <v>2</v>
      </c>
      <c r="D68" s="8">
        <v>0</v>
      </c>
      <c r="E68" s="8">
        <v>0</v>
      </c>
      <c r="F68" s="8">
        <v>0</v>
      </c>
      <c r="G68" s="5">
        <f t="shared" si="0"/>
        <v>0</v>
      </c>
      <c r="H68" s="6">
        <f t="shared" si="1"/>
        <v>0</v>
      </c>
      <c r="I68" s="6">
        <f t="shared" si="2"/>
        <v>0</v>
      </c>
      <c r="J68" s="6">
        <f t="shared" si="3"/>
        <v>0</v>
      </c>
    </row>
    <row r="69" spans="1:10" ht="12" customHeight="1" x14ac:dyDescent="0.25">
      <c r="A69" s="7" t="s">
        <v>92</v>
      </c>
      <c r="B69" s="8">
        <v>6</v>
      </c>
      <c r="C69" s="8">
        <v>6</v>
      </c>
      <c r="D69" s="8">
        <v>0</v>
      </c>
      <c r="E69" s="8">
        <v>1</v>
      </c>
      <c r="F69" s="8">
        <v>1</v>
      </c>
      <c r="G69" s="5">
        <f t="shared" ref="G69:G80" si="4">D69-F69</f>
        <v>-1</v>
      </c>
      <c r="H69" s="6">
        <f t="shared" ref="H69:H80" si="5">D69/(B69-D69+F69)*100</f>
        <v>0</v>
      </c>
      <c r="I69" s="6">
        <f t="shared" ref="I69:I80" si="6">F69/(B69-D69+F69)*100</f>
        <v>14.285714285714285</v>
      </c>
      <c r="J69" s="6">
        <f t="shared" ref="J69:J80" si="7">G69/(B69-D69+F69)*100</f>
        <v>-14.285714285714285</v>
      </c>
    </row>
    <row r="70" spans="1:10" ht="12" customHeight="1" x14ac:dyDescent="0.25">
      <c r="A70" s="7" t="s">
        <v>93</v>
      </c>
      <c r="B70" s="8">
        <v>5</v>
      </c>
      <c r="C70" s="8">
        <v>4</v>
      </c>
      <c r="D70" s="8">
        <v>1</v>
      </c>
      <c r="E70" s="8">
        <v>0</v>
      </c>
      <c r="F70" s="8">
        <v>0</v>
      </c>
      <c r="G70" s="5">
        <f t="shared" si="4"/>
        <v>1</v>
      </c>
      <c r="H70" s="6">
        <f t="shared" si="5"/>
        <v>25</v>
      </c>
      <c r="I70" s="6">
        <f t="shared" si="6"/>
        <v>0</v>
      </c>
      <c r="J70" s="6">
        <f t="shared" si="7"/>
        <v>25</v>
      </c>
    </row>
    <row r="71" spans="1:10" ht="12" customHeight="1" x14ac:dyDescent="0.25">
      <c r="A71" s="7" t="s">
        <v>94</v>
      </c>
      <c r="B71" s="8">
        <v>3</v>
      </c>
      <c r="C71" s="8">
        <v>3</v>
      </c>
      <c r="D71" s="8">
        <v>0</v>
      </c>
      <c r="E71" s="8">
        <v>0</v>
      </c>
      <c r="F71" s="8">
        <v>0</v>
      </c>
      <c r="G71" s="5">
        <f t="shared" si="4"/>
        <v>0</v>
      </c>
      <c r="H71" s="6">
        <f t="shared" si="5"/>
        <v>0</v>
      </c>
      <c r="I71" s="6">
        <f t="shared" si="6"/>
        <v>0</v>
      </c>
      <c r="J71" s="6">
        <f t="shared" si="7"/>
        <v>0</v>
      </c>
    </row>
    <row r="72" spans="1:10" ht="12" customHeight="1" x14ac:dyDescent="0.25">
      <c r="A72" s="7" t="s">
        <v>96</v>
      </c>
      <c r="B72" s="8">
        <v>4</v>
      </c>
      <c r="C72" s="8">
        <v>4</v>
      </c>
      <c r="D72" s="8">
        <v>1</v>
      </c>
      <c r="E72" s="8">
        <v>1</v>
      </c>
      <c r="F72" s="8">
        <v>1</v>
      </c>
      <c r="G72" s="5">
        <f t="shared" si="4"/>
        <v>0</v>
      </c>
      <c r="H72" s="6">
        <f t="shared" si="5"/>
        <v>25</v>
      </c>
      <c r="I72" s="6">
        <f t="shared" si="6"/>
        <v>25</v>
      </c>
      <c r="J72" s="6">
        <f t="shared" si="7"/>
        <v>0</v>
      </c>
    </row>
    <row r="73" spans="1:10" ht="12" customHeight="1" x14ac:dyDescent="0.25">
      <c r="A73" s="7" t="s">
        <v>97</v>
      </c>
      <c r="B73" s="8">
        <v>13</v>
      </c>
      <c r="C73" s="8">
        <v>13</v>
      </c>
      <c r="D73" s="8">
        <v>2</v>
      </c>
      <c r="E73" s="8">
        <v>2</v>
      </c>
      <c r="F73" s="8">
        <v>2</v>
      </c>
      <c r="G73" s="5">
        <f t="shared" si="4"/>
        <v>0</v>
      </c>
      <c r="H73" s="6">
        <f t="shared" si="5"/>
        <v>15.384615384615385</v>
      </c>
      <c r="I73" s="6">
        <f t="shared" si="6"/>
        <v>15.384615384615385</v>
      </c>
      <c r="J73" s="6">
        <f t="shared" si="7"/>
        <v>0</v>
      </c>
    </row>
    <row r="74" spans="1:10" ht="12" customHeight="1" x14ac:dyDescent="0.25">
      <c r="A74" s="7" t="s">
        <v>98</v>
      </c>
      <c r="B74" s="8">
        <v>2</v>
      </c>
      <c r="C74" s="8">
        <v>2</v>
      </c>
      <c r="D74" s="8">
        <v>0</v>
      </c>
      <c r="E74" s="8">
        <v>0</v>
      </c>
      <c r="F74" s="8">
        <v>0</v>
      </c>
      <c r="G74" s="5">
        <f t="shared" si="4"/>
        <v>0</v>
      </c>
      <c r="H74" s="6">
        <f t="shared" si="5"/>
        <v>0</v>
      </c>
      <c r="I74" s="6">
        <f t="shared" si="6"/>
        <v>0</v>
      </c>
      <c r="J74" s="6">
        <f t="shared" si="7"/>
        <v>0</v>
      </c>
    </row>
    <row r="75" spans="1:10" ht="12" customHeight="1" x14ac:dyDescent="0.25">
      <c r="A75" s="7" t="s">
        <v>99</v>
      </c>
      <c r="B75" s="8">
        <v>6</v>
      </c>
      <c r="C75" s="8">
        <v>6</v>
      </c>
      <c r="D75" s="8">
        <v>1</v>
      </c>
      <c r="E75" s="8">
        <v>0</v>
      </c>
      <c r="F75" s="8">
        <v>0</v>
      </c>
      <c r="G75" s="5">
        <f t="shared" si="4"/>
        <v>1</v>
      </c>
      <c r="H75" s="6">
        <f t="shared" si="5"/>
        <v>20</v>
      </c>
      <c r="I75" s="6">
        <f t="shared" si="6"/>
        <v>0</v>
      </c>
      <c r="J75" s="6">
        <f t="shared" si="7"/>
        <v>20</v>
      </c>
    </row>
    <row r="76" spans="1:10" ht="12" customHeight="1" x14ac:dyDescent="0.25">
      <c r="A76" s="7" t="s">
        <v>100</v>
      </c>
      <c r="B76" s="8">
        <v>3</v>
      </c>
      <c r="C76" s="8">
        <v>3</v>
      </c>
      <c r="D76" s="8">
        <v>0</v>
      </c>
      <c r="E76" s="8">
        <v>0</v>
      </c>
      <c r="F76" s="8">
        <v>0</v>
      </c>
      <c r="G76" s="5">
        <f t="shared" si="4"/>
        <v>0</v>
      </c>
      <c r="H76" s="6">
        <f t="shared" si="5"/>
        <v>0</v>
      </c>
      <c r="I76" s="6">
        <f t="shared" si="6"/>
        <v>0</v>
      </c>
      <c r="J76" s="6">
        <f t="shared" si="7"/>
        <v>0</v>
      </c>
    </row>
    <row r="77" spans="1:10" ht="12" customHeight="1" x14ac:dyDescent="0.25">
      <c r="A77" s="7" t="s">
        <v>101</v>
      </c>
      <c r="B77" s="8">
        <v>4</v>
      </c>
      <c r="C77" s="8">
        <v>4</v>
      </c>
      <c r="D77" s="8">
        <v>0</v>
      </c>
      <c r="E77" s="8">
        <v>2</v>
      </c>
      <c r="F77" s="8">
        <v>2</v>
      </c>
      <c r="G77" s="5">
        <f t="shared" si="4"/>
        <v>-2</v>
      </c>
      <c r="H77" s="6">
        <f t="shared" si="5"/>
        <v>0</v>
      </c>
      <c r="I77" s="6">
        <f t="shared" si="6"/>
        <v>33.333333333333329</v>
      </c>
      <c r="J77" s="6">
        <f t="shared" si="7"/>
        <v>-33.333333333333329</v>
      </c>
    </row>
    <row r="78" spans="1:10" ht="12" customHeight="1" x14ac:dyDescent="0.25">
      <c r="A78" s="7" t="s">
        <v>102</v>
      </c>
      <c r="B78" s="8">
        <v>3</v>
      </c>
      <c r="C78" s="8">
        <v>3</v>
      </c>
      <c r="D78" s="8">
        <v>1</v>
      </c>
      <c r="E78" s="8">
        <v>0</v>
      </c>
      <c r="F78" s="8">
        <v>0</v>
      </c>
      <c r="G78" s="5">
        <f t="shared" si="4"/>
        <v>1</v>
      </c>
      <c r="H78" s="6">
        <f t="shared" si="5"/>
        <v>50</v>
      </c>
      <c r="I78" s="6">
        <f t="shared" si="6"/>
        <v>0</v>
      </c>
      <c r="J78" s="6">
        <f t="shared" si="7"/>
        <v>50</v>
      </c>
    </row>
    <row r="79" spans="1:10" ht="12" customHeight="1" x14ac:dyDescent="0.25">
      <c r="A79" s="14" t="s">
        <v>104</v>
      </c>
      <c r="B79" s="15">
        <v>2</v>
      </c>
      <c r="C79" s="15">
        <v>2</v>
      </c>
      <c r="D79" s="15">
        <v>0</v>
      </c>
      <c r="E79" s="15">
        <v>0</v>
      </c>
      <c r="F79" s="15">
        <v>0</v>
      </c>
      <c r="G79" s="24">
        <f t="shared" si="4"/>
        <v>0</v>
      </c>
      <c r="H79" s="25">
        <f t="shared" si="5"/>
        <v>0</v>
      </c>
      <c r="I79" s="25">
        <f t="shared" si="6"/>
        <v>0</v>
      </c>
      <c r="J79" s="25">
        <f t="shared" si="7"/>
        <v>0</v>
      </c>
    </row>
    <row r="80" spans="1:10" x14ac:dyDescent="0.25">
      <c r="A80" s="18" t="s">
        <v>109</v>
      </c>
      <c r="B80" s="19">
        <v>362</v>
      </c>
      <c r="C80" s="19">
        <v>354</v>
      </c>
      <c r="D80" s="19">
        <v>40</v>
      </c>
      <c r="E80" s="19">
        <v>39</v>
      </c>
      <c r="F80" s="19">
        <v>39</v>
      </c>
      <c r="G80" s="26">
        <f t="shared" si="4"/>
        <v>1</v>
      </c>
      <c r="H80" s="27">
        <f t="shared" si="5"/>
        <v>11.080332409972298</v>
      </c>
      <c r="I80" s="27">
        <f t="shared" si="6"/>
        <v>10.803324099722991</v>
      </c>
      <c r="J80" s="27">
        <f t="shared" si="7"/>
        <v>0.2770083102493075</v>
      </c>
    </row>
    <row r="81" spans="1:10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25">
      <c r="A82" s="23" t="s">
        <v>110</v>
      </c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25">
      <c r="A83" s="23" t="s">
        <v>111</v>
      </c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  <row r="183" spans="1:1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</row>
    <row r="184" spans="1:1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</row>
    <row r="185" spans="1:1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>
      <selection activeCell="G68" sqref="G68"/>
    </sheetView>
  </sheetViews>
  <sheetFormatPr defaultRowHeight="15" x14ac:dyDescent="0.25"/>
  <cols>
    <col min="1" max="1" width="15.7109375" customWidth="1"/>
    <col min="2" max="2" width="7.7109375" customWidth="1"/>
    <col min="3" max="3" width="6.42578125" customWidth="1"/>
    <col min="4" max="4" width="7" customWidth="1"/>
    <col min="5" max="5" width="7.5703125" customWidth="1"/>
    <col min="6" max="6" width="9.85546875" customWidth="1"/>
    <col min="7" max="7" width="6.28515625" customWidth="1"/>
    <col min="8" max="8" width="8.28515625" customWidth="1"/>
    <col min="9" max="10" width="8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5" customHeight="1" x14ac:dyDescent="0.25">
      <c r="A1" s="49" t="s">
        <v>119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22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5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10</v>
      </c>
      <c r="B5" s="8">
        <v>1</v>
      </c>
      <c r="C5" s="8">
        <v>1</v>
      </c>
      <c r="D5" s="8">
        <v>0</v>
      </c>
      <c r="E5" s="8">
        <v>1</v>
      </c>
      <c r="F5" s="8">
        <v>1</v>
      </c>
      <c r="G5" s="5">
        <f t="shared" ref="G5:G61" si="0">D5-F5</f>
        <v>-1</v>
      </c>
      <c r="H5" s="6">
        <f t="shared" ref="H5:H61" si="1">D5/(B5-D5+F5)*100</f>
        <v>0</v>
      </c>
      <c r="I5" s="6">
        <f t="shared" ref="I5:I61" si="2">F5/(B5-D5+F5)*100</f>
        <v>50</v>
      </c>
      <c r="J5" s="6">
        <f t="shared" ref="J5:J61" si="3">G5/(B5-D5+F5)*100</f>
        <v>-50</v>
      </c>
    </row>
    <row r="6" spans="1:10" ht="12" customHeight="1" x14ac:dyDescent="0.25">
      <c r="A6" s="7" t="s">
        <v>12</v>
      </c>
      <c r="B6" s="8">
        <v>1</v>
      </c>
      <c r="C6" s="8">
        <v>1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 ht="12" customHeight="1" x14ac:dyDescent="0.25">
      <c r="A7" s="7" t="s">
        <v>13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 ht="12" customHeight="1" x14ac:dyDescent="0.25">
      <c r="A8" s="7" t="s">
        <v>14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 ht="12" customHeight="1" x14ac:dyDescent="0.25">
      <c r="A9" s="7" t="s">
        <v>19</v>
      </c>
      <c r="B9" s="8">
        <v>2</v>
      </c>
      <c r="C9" s="8">
        <v>2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 ht="12" customHeight="1" x14ac:dyDescent="0.25">
      <c r="A10" s="7" t="s">
        <v>20</v>
      </c>
      <c r="B10" s="8">
        <v>7</v>
      </c>
      <c r="C10" s="8">
        <v>5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 ht="12" customHeight="1" x14ac:dyDescent="0.25">
      <c r="A11" s="7" t="s">
        <v>22</v>
      </c>
      <c r="B11" s="8">
        <v>1</v>
      </c>
      <c r="C11" s="8">
        <v>0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 ht="12" customHeight="1" x14ac:dyDescent="0.25">
      <c r="A12" s="7" t="s">
        <v>23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 ht="12" customHeight="1" x14ac:dyDescent="0.25">
      <c r="A13" s="7" t="s">
        <v>24</v>
      </c>
      <c r="B13" s="8">
        <v>1</v>
      </c>
      <c r="C13" s="8">
        <v>1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 ht="12" customHeight="1" x14ac:dyDescent="0.25">
      <c r="A14" s="7" t="s">
        <v>25</v>
      </c>
      <c r="B14" s="8">
        <v>7</v>
      </c>
      <c r="C14" s="8">
        <v>7</v>
      </c>
      <c r="D14" s="8">
        <v>1</v>
      </c>
      <c r="E14" s="8">
        <v>0</v>
      </c>
      <c r="F14" s="8">
        <v>0</v>
      </c>
      <c r="G14" s="5">
        <f t="shared" si="0"/>
        <v>1</v>
      </c>
      <c r="H14" s="6">
        <f t="shared" si="1"/>
        <v>16.666666666666664</v>
      </c>
      <c r="I14" s="6">
        <f t="shared" si="2"/>
        <v>0</v>
      </c>
      <c r="J14" s="6">
        <f t="shared" si="3"/>
        <v>16.666666666666664</v>
      </c>
    </row>
    <row r="15" spans="1:10" ht="12" customHeight="1" x14ac:dyDescent="0.25">
      <c r="A15" s="7" t="s">
        <v>28</v>
      </c>
      <c r="B15" s="8">
        <v>3</v>
      </c>
      <c r="C15" s="8">
        <v>2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 ht="12" customHeight="1" x14ac:dyDescent="0.25">
      <c r="A16" s="7" t="s">
        <v>29</v>
      </c>
      <c r="B16" s="8">
        <v>4</v>
      </c>
      <c r="C16" s="8">
        <v>3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 ht="12" customHeight="1" x14ac:dyDescent="0.25">
      <c r="A17" s="7" t="s">
        <v>31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 ht="12" customHeight="1" x14ac:dyDescent="0.25">
      <c r="A18" s="7" t="s">
        <v>32</v>
      </c>
      <c r="B18" s="8">
        <v>1</v>
      </c>
      <c r="C18" s="8">
        <v>1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 ht="12" customHeight="1" x14ac:dyDescent="0.25">
      <c r="A19" s="7" t="s">
        <v>33</v>
      </c>
      <c r="B19" s="8">
        <v>1</v>
      </c>
      <c r="C19" s="8">
        <v>1</v>
      </c>
      <c r="D19" s="8">
        <v>0</v>
      </c>
      <c r="E19" s="8">
        <v>0</v>
      </c>
      <c r="F19" s="8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 ht="12" customHeight="1" x14ac:dyDescent="0.25">
      <c r="A20" s="7" t="s">
        <v>36</v>
      </c>
      <c r="B20" s="8">
        <v>1</v>
      </c>
      <c r="C20" s="8">
        <v>1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 ht="12" customHeight="1" x14ac:dyDescent="0.25">
      <c r="A21" s="7" t="s">
        <v>38</v>
      </c>
      <c r="B21" s="8">
        <v>8</v>
      </c>
      <c r="C21" s="8">
        <v>8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 ht="12" customHeight="1" x14ac:dyDescent="0.25">
      <c r="A22" s="7" t="s">
        <v>39</v>
      </c>
      <c r="B22" s="8">
        <v>4</v>
      </c>
      <c r="C22" s="8">
        <v>3</v>
      </c>
      <c r="D22" s="8">
        <v>0</v>
      </c>
      <c r="E22" s="8">
        <v>2</v>
      </c>
      <c r="F22" s="8">
        <v>1</v>
      </c>
      <c r="G22" s="5">
        <f t="shared" si="0"/>
        <v>-1</v>
      </c>
      <c r="H22" s="6">
        <f t="shared" si="1"/>
        <v>0</v>
      </c>
      <c r="I22" s="6">
        <f t="shared" si="2"/>
        <v>20</v>
      </c>
      <c r="J22" s="6">
        <f t="shared" si="3"/>
        <v>-20</v>
      </c>
    </row>
    <row r="23" spans="1:10" ht="12" customHeight="1" x14ac:dyDescent="0.25">
      <c r="A23" s="7" t="s">
        <v>40</v>
      </c>
      <c r="B23" s="8">
        <v>5</v>
      </c>
      <c r="C23" s="8">
        <v>4</v>
      </c>
      <c r="D23" s="8">
        <v>1</v>
      </c>
      <c r="E23" s="8">
        <v>1</v>
      </c>
      <c r="F23" s="8">
        <v>1</v>
      </c>
      <c r="G23" s="5">
        <f t="shared" si="0"/>
        <v>0</v>
      </c>
      <c r="H23" s="6">
        <f t="shared" si="1"/>
        <v>20</v>
      </c>
      <c r="I23" s="6">
        <f t="shared" si="2"/>
        <v>20</v>
      </c>
      <c r="J23" s="6">
        <f t="shared" si="3"/>
        <v>0</v>
      </c>
    </row>
    <row r="24" spans="1:10" ht="12" customHeight="1" x14ac:dyDescent="0.25">
      <c r="A24" s="7" t="s">
        <v>44</v>
      </c>
      <c r="B24" s="8">
        <v>80</v>
      </c>
      <c r="C24" s="8">
        <v>75</v>
      </c>
      <c r="D24" s="8">
        <v>2</v>
      </c>
      <c r="E24" s="8">
        <v>6</v>
      </c>
      <c r="F24" s="8">
        <v>5</v>
      </c>
      <c r="G24" s="5">
        <f t="shared" si="0"/>
        <v>-3</v>
      </c>
      <c r="H24" s="6">
        <f t="shared" si="1"/>
        <v>2.4096385542168677</v>
      </c>
      <c r="I24" s="6">
        <f t="shared" si="2"/>
        <v>6.024096385542169</v>
      </c>
      <c r="J24" s="6">
        <f t="shared" si="3"/>
        <v>-3.6144578313253009</v>
      </c>
    </row>
    <row r="25" spans="1:10" ht="12" customHeight="1" x14ac:dyDescent="0.25">
      <c r="A25" s="7" t="s">
        <v>45</v>
      </c>
      <c r="B25" s="8">
        <v>1</v>
      </c>
      <c r="C25" s="8">
        <v>1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 ht="12" customHeight="1" x14ac:dyDescent="0.25">
      <c r="A26" s="7" t="s">
        <v>46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f t="shared" si="1"/>
        <v>0</v>
      </c>
      <c r="I26" s="6">
        <f t="shared" si="2"/>
        <v>0</v>
      </c>
      <c r="J26" s="6">
        <f t="shared" si="3"/>
        <v>0</v>
      </c>
    </row>
    <row r="27" spans="1:10" ht="12" customHeight="1" x14ac:dyDescent="0.3">
      <c r="A27" s="7" t="s">
        <v>47</v>
      </c>
      <c r="B27" s="8">
        <v>2</v>
      </c>
      <c r="C27" s="8">
        <v>2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 ht="12" customHeight="1" x14ac:dyDescent="0.3">
      <c r="A28" s="7" t="s">
        <v>48</v>
      </c>
      <c r="B28" s="8">
        <v>5</v>
      </c>
      <c r="C28" s="8">
        <v>4</v>
      </c>
      <c r="D28" s="8">
        <v>0</v>
      </c>
      <c r="E28" s="8">
        <v>1</v>
      </c>
      <c r="F28" s="8">
        <v>1</v>
      </c>
      <c r="G28" s="5">
        <f t="shared" si="0"/>
        <v>-1</v>
      </c>
      <c r="H28" s="6">
        <f t="shared" si="1"/>
        <v>0</v>
      </c>
      <c r="I28" s="6">
        <f t="shared" si="2"/>
        <v>16.666666666666664</v>
      </c>
      <c r="J28" s="6">
        <f t="shared" si="3"/>
        <v>-16.666666666666664</v>
      </c>
    </row>
    <row r="29" spans="1:10" ht="12" customHeight="1" x14ac:dyDescent="0.3">
      <c r="A29" s="7" t="s">
        <v>51</v>
      </c>
      <c r="B29" s="8">
        <v>5</v>
      </c>
      <c r="C29" s="8">
        <v>5</v>
      </c>
      <c r="D29" s="8">
        <v>2</v>
      </c>
      <c r="E29" s="8">
        <v>0</v>
      </c>
      <c r="F29" s="8">
        <v>0</v>
      </c>
      <c r="G29" s="5">
        <f t="shared" si="0"/>
        <v>2</v>
      </c>
      <c r="H29" s="6">
        <f t="shared" si="1"/>
        <v>66.666666666666657</v>
      </c>
      <c r="I29" s="6">
        <f t="shared" si="2"/>
        <v>0</v>
      </c>
      <c r="J29" s="6">
        <f t="shared" si="3"/>
        <v>66.666666666666657</v>
      </c>
    </row>
    <row r="30" spans="1:10" ht="12" customHeight="1" x14ac:dyDescent="0.3">
      <c r="A30" s="7" t="s">
        <v>52</v>
      </c>
      <c r="B30" s="8">
        <v>3</v>
      </c>
      <c r="C30" s="8">
        <v>3</v>
      </c>
      <c r="D30" s="8">
        <v>0</v>
      </c>
      <c r="E30" s="8">
        <v>0</v>
      </c>
      <c r="F30" s="8">
        <v>0</v>
      </c>
      <c r="G30" s="5">
        <f t="shared" si="0"/>
        <v>0</v>
      </c>
      <c r="H30" s="6">
        <f t="shared" si="1"/>
        <v>0</v>
      </c>
      <c r="I30" s="6">
        <f t="shared" si="2"/>
        <v>0</v>
      </c>
      <c r="J30" s="6">
        <f t="shared" si="3"/>
        <v>0</v>
      </c>
    </row>
    <row r="31" spans="1:10" ht="12" customHeight="1" x14ac:dyDescent="0.3">
      <c r="A31" s="7" t="s">
        <v>53</v>
      </c>
      <c r="B31" s="8">
        <v>2</v>
      </c>
      <c r="C31" s="8">
        <v>2</v>
      </c>
      <c r="D31" s="8">
        <v>0</v>
      </c>
      <c r="E31" s="8">
        <v>0</v>
      </c>
      <c r="F31" s="8">
        <v>0</v>
      </c>
      <c r="G31" s="5">
        <f t="shared" si="0"/>
        <v>0</v>
      </c>
      <c r="H31" s="6">
        <f t="shared" si="1"/>
        <v>0</v>
      </c>
      <c r="I31" s="6">
        <f t="shared" si="2"/>
        <v>0</v>
      </c>
      <c r="J31" s="6">
        <f t="shared" si="3"/>
        <v>0</v>
      </c>
    </row>
    <row r="32" spans="1:10" ht="12" customHeight="1" x14ac:dyDescent="0.3">
      <c r="A32" s="7" t="s">
        <v>54</v>
      </c>
      <c r="B32" s="8">
        <v>1</v>
      </c>
      <c r="C32" s="8">
        <v>1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f t="shared" si="1"/>
        <v>0</v>
      </c>
      <c r="I32" s="6">
        <f t="shared" si="2"/>
        <v>0</v>
      </c>
      <c r="J32" s="6">
        <f t="shared" si="3"/>
        <v>0</v>
      </c>
    </row>
    <row r="33" spans="1:10" ht="12" customHeight="1" x14ac:dyDescent="0.3">
      <c r="A33" s="7" t="s">
        <v>57</v>
      </c>
      <c r="B33" s="8">
        <v>4</v>
      </c>
      <c r="C33" s="8">
        <v>4</v>
      </c>
      <c r="D33" s="8">
        <v>1</v>
      </c>
      <c r="E33" s="8">
        <v>0</v>
      </c>
      <c r="F33" s="8">
        <v>0</v>
      </c>
      <c r="G33" s="5">
        <f t="shared" si="0"/>
        <v>1</v>
      </c>
      <c r="H33" s="6">
        <f t="shared" si="1"/>
        <v>33.333333333333329</v>
      </c>
      <c r="I33" s="6">
        <f t="shared" si="2"/>
        <v>0</v>
      </c>
      <c r="J33" s="6">
        <f t="shared" si="3"/>
        <v>33.333333333333329</v>
      </c>
    </row>
    <row r="34" spans="1:10" ht="12" customHeight="1" x14ac:dyDescent="0.3">
      <c r="A34" s="7" t="s">
        <v>59</v>
      </c>
      <c r="B34" s="8">
        <v>1</v>
      </c>
      <c r="C34" s="8">
        <v>1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 ht="12" customHeight="1" x14ac:dyDescent="0.25">
      <c r="A35" s="7" t="s">
        <v>60</v>
      </c>
      <c r="B35" s="8">
        <v>1</v>
      </c>
      <c r="C35" s="8">
        <v>1</v>
      </c>
      <c r="D35" s="8">
        <v>0</v>
      </c>
      <c r="E35" s="8">
        <v>0</v>
      </c>
      <c r="F35" s="8">
        <v>0</v>
      </c>
      <c r="G35" s="5">
        <f t="shared" si="0"/>
        <v>0</v>
      </c>
      <c r="H35" s="6">
        <f t="shared" si="1"/>
        <v>0</v>
      </c>
      <c r="I35" s="6">
        <f t="shared" si="2"/>
        <v>0</v>
      </c>
      <c r="J35" s="6">
        <f t="shared" si="3"/>
        <v>0</v>
      </c>
    </row>
    <row r="36" spans="1:10" ht="12" customHeight="1" x14ac:dyDescent="0.25">
      <c r="A36" s="7" t="s">
        <v>61</v>
      </c>
      <c r="B36" s="8">
        <v>10</v>
      </c>
      <c r="C36" s="8">
        <v>10</v>
      </c>
      <c r="D36" s="8">
        <v>0</v>
      </c>
      <c r="E36" s="8">
        <v>2</v>
      </c>
      <c r="F36" s="8">
        <v>2</v>
      </c>
      <c r="G36" s="5">
        <f t="shared" si="0"/>
        <v>-2</v>
      </c>
      <c r="H36" s="6">
        <f t="shared" si="1"/>
        <v>0</v>
      </c>
      <c r="I36" s="6">
        <f t="shared" si="2"/>
        <v>16.666666666666664</v>
      </c>
      <c r="J36" s="6">
        <f t="shared" si="3"/>
        <v>-16.666666666666664</v>
      </c>
    </row>
    <row r="37" spans="1:10" ht="12" customHeight="1" x14ac:dyDescent="0.25">
      <c r="A37" s="7" t="s">
        <v>64</v>
      </c>
      <c r="B37" s="8">
        <v>1</v>
      </c>
      <c r="C37" s="8">
        <v>1</v>
      </c>
      <c r="D37" s="8">
        <v>0</v>
      </c>
      <c r="E37" s="8">
        <v>0</v>
      </c>
      <c r="F37" s="8">
        <v>0</v>
      </c>
      <c r="G37" s="5">
        <f t="shared" si="0"/>
        <v>0</v>
      </c>
      <c r="H37" s="6">
        <f t="shared" si="1"/>
        <v>0</v>
      </c>
      <c r="I37" s="6">
        <f t="shared" si="2"/>
        <v>0</v>
      </c>
      <c r="J37" s="6">
        <f t="shared" si="3"/>
        <v>0</v>
      </c>
    </row>
    <row r="38" spans="1:10" ht="12" customHeight="1" x14ac:dyDescent="0.25">
      <c r="A38" s="7" t="s">
        <v>66</v>
      </c>
      <c r="B38" s="8">
        <v>2</v>
      </c>
      <c r="C38" s="8">
        <v>2</v>
      </c>
      <c r="D38" s="8">
        <v>0</v>
      </c>
      <c r="E38" s="8">
        <v>1</v>
      </c>
      <c r="F38" s="8">
        <v>1</v>
      </c>
      <c r="G38" s="5">
        <f t="shared" si="0"/>
        <v>-1</v>
      </c>
      <c r="H38" s="6">
        <f t="shared" si="1"/>
        <v>0</v>
      </c>
      <c r="I38" s="6">
        <f t="shared" si="2"/>
        <v>33.333333333333329</v>
      </c>
      <c r="J38" s="6">
        <f t="shared" si="3"/>
        <v>-33.333333333333329</v>
      </c>
    </row>
    <row r="39" spans="1:10" ht="12" customHeight="1" x14ac:dyDescent="0.25">
      <c r="A39" s="7" t="s">
        <v>68</v>
      </c>
      <c r="B39" s="8">
        <v>2</v>
      </c>
      <c r="C39" s="8">
        <v>2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f t="shared" si="1"/>
        <v>0</v>
      </c>
      <c r="I39" s="6">
        <f t="shared" si="2"/>
        <v>0</v>
      </c>
      <c r="J39" s="6">
        <f t="shared" si="3"/>
        <v>0</v>
      </c>
    </row>
    <row r="40" spans="1:10" ht="12" customHeight="1" x14ac:dyDescent="0.25">
      <c r="A40" s="7" t="s">
        <v>70</v>
      </c>
      <c r="B40" s="8">
        <v>2</v>
      </c>
      <c r="C40" s="8">
        <v>2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f t="shared" si="1"/>
        <v>0</v>
      </c>
      <c r="I40" s="6">
        <f t="shared" si="2"/>
        <v>0</v>
      </c>
      <c r="J40" s="6">
        <f t="shared" si="3"/>
        <v>0</v>
      </c>
    </row>
    <row r="41" spans="1:10" ht="12" customHeight="1" x14ac:dyDescent="0.25">
      <c r="A41" s="7" t="s">
        <v>71</v>
      </c>
      <c r="B41" s="8">
        <v>1</v>
      </c>
      <c r="C41" s="8">
        <v>1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f t="shared" si="1"/>
        <v>0</v>
      </c>
      <c r="I41" s="6">
        <f t="shared" si="2"/>
        <v>0</v>
      </c>
      <c r="J41" s="6">
        <f t="shared" si="3"/>
        <v>0</v>
      </c>
    </row>
    <row r="42" spans="1:10" ht="12" customHeight="1" x14ac:dyDescent="0.25">
      <c r="A42" s="7" t="s">
        <v>72</v>
      </c>
      <c r="B42" s="8">
        <v>8</v>
      </c>
      <c r="C42" s="8">
        <v>8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f t="shared" si="1"/>
        <v>0</v>
      </c>
      <c r="I42" s="6">
        <f t="shared" si="2"/>
        <v>0</v>
      </c>
      <c r="J42" s="6">
        <f t="shared" si="3"/>
        <v>0</v>
      </c>
    </row>
    <row r="43" spans="1:10" ht="12" customHeight="1" x14ac:dyDescent="0.25">
      <c r="A43" s="7" t="s">
        <v>73</v>
      </c>
      <c r="B43" s="8">
        <v>1</v>
      </c>
      <c r="C43" s="8">
        <v>1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 ht="12" customHeight="1" x14ac:dyDescent="0.25">
      <c r="A44" s="7" t="s">
        <v>75</v>
      </c>
      <c r="B44" s="8">
        <v>4</v>
      </c>
      <c r="C44" s="8">
        <v>4</v>
      </c>
      <c r="D44" s="8">
        <v>1</v>
      </c>
      <c r="E44" s="8">
        <v>1</v>
      </c>
      <c r="F44" s="8">
        <v>1</v>
      </c>
      <c r="G44" s="5">
        <f t="shared" si="0"/>
        <v>0</v>
      </c>
      <c r="H44" s="6">
        <f t="shared" si="1"/>
        <v>25</v>
      </c>
      <c r="I44" s="6">
        <f t="shared" si="2"/>
        <v>25</v>
      </c>
      <c r="J44" s="6">
        <f t="shared" si="3"/>
        <v>0</v>
      </c>
    </row>
    <row r="45" spans="1:10" ht="12" customHeight="1" x14ac:dyDescent="0.25">
      <c r="A45" s="7" t="s">
        <v>76</v>
      </c>
      <c r="B45" s="8">
        <v>2</v>
      </c>
      <c r="C45" s="8">
        <v>2</v>
      </c>
      <c r="D45" s="8">
        <v>0</v>
      </c>
      <c r="E45" s="8">
        <v>0</v>
      </c>
      <c r="F45" s="8">
        <v>0</v>
      </c>
      <c r="G45" s="5">
        <f t="shared" si="0"/>
        <v>0</v>
      </c>
      <c r="H45" s="6">
        <f t="shared" si="1"/>
        <v>0</v>
      </c>
      <c r="I45" s="6">
        <f t="shared" si="2"/>
        <v>0</v>
      </c>
      <c r="J45" s="6">
        <f t="shared" si="3"/>
        <v>0</v>
      </c>
    </row>
    <row r="46" spans="1:10" ht="12" customHeight="1" x14ac:dyDescent="0.25">
      <c r="A46" s="7" t="s">
        <v>77</v>
      </c>
      <c r="B46" s="8">
        <v>1</v>
      </c>
      <c r="C46" s="8">
        <v>1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f t="shared" si="1"/>
        <v>0</v>
      </c>
      <c r="I46" s="6">
        <f t="shared" si="2"/>
        <v>0</v>
      </c>
      <c r="J46" s="6">
        <f t="shared" si="3"/>
        <v>0</v>
      </c>
    </row>
    <row r="47" spans="1:10" ht="12" customHeight="1" x14ac:dyDescent="0.25">
      <c r="A47" s="7" t="s">
        <v>78</v>
      </c>
      <c r="B47" s="8">
        <v>1</v>
      </c>
      <c r="C47" s="8">
        <v>1</v>
      </c>
      <c r="D47" s="8">
        <v>0</v>
      </c>
      <c r="E47" s="8">
        <v>0</v>
      </c>
      <c r="F47" s="8">
        <v>0</v>
      </c>
      <c r="G47" s="5">
        <f t="shared" si="0"/>
        <v>0</v>
      </c>
      <c r="H47" s="6">
        <f t="shared" si="1"/>
        <v>0</v>
      </c>
      <c r="I47" s="6">
        <f t="shared" si="2"/>
        <v>0</v>
      </c>
      <c r="J47" s="6">
        <f t="shared" si="3"/>
        <v>0</v>
      </c>
    </row>
    <row r="48" spans="1:10" ht="12" customHeight="1" x14ac:dyDescent="0.25">
      <c r="A48" s="7" t="s">
        <v>81</v>
      </c>
      <c r="B48" s="8">
        <v>1</v>
      </c>
      <c r="C48" s="8">
        <v>1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f t="shared" si="1"/>
        <v>0</v>
      </c>
      <c r="I48" s="6">
        <f t="shared" si="2"/>
        <v>0</v>
      </c>
      <c r="J48" s="6">
        <f t="shared" si="3"/>
        <v>0</v>
      </c>
    </row>
    <row r="49" spans="1:10" ht="12" customHeight="1" x14ac:dyDescent="0.25">
      <c r="A49" s="7" t="s">
        <v>86</v>
      </c>
      <c r="B49" s="8">
        <v>1</v>
      </c>
      <c r="C49" s="8">
        <v>1</v>
      </c>
      <c r="D49" s="8">
        <v>0</v>
      </c>
      <c r="E49" s="8">
        <v>1</v>
      </c>
      <c r="F49" s="8">
        <v>1</v>
      </c>
      <c r="G49" s="5">
        <f t="shared" si="0"/>
        <v>-1</v>
      </c>
      <c r="H49" s="6">
        <f t="shared" si="1"/>
        <v>0</v>
      </c>
      <c r="I49" s="6">
        <f t="shared" si="2"/>
        <v>50</v>
      </c>
      <c r="J49" s="6">
        <f t="shared" si="3"/>
        <v>-50</v>
      </c>
    </row>
    <row r="50" spans="1:10" ht="12" customHeight="1" x14ac:dyDescent="0.25">
      <c r="A50" s="7" t="s">
        <v>90</v>
      </c>
      <c r="B50" s="8">
        <v>1</v>
      </c>
      <c r="C50" s="8">
        <v>1</v>
      </c>
      <c r="D50" s="8">
        <v>0</v>
      </c>
      <c r="E50" s="8">
        <v>0</v>
      </c>
      <c r="F50" s="8">
        <v>0</v>
      </c>
      <c r="G50" s="5">
        <f t="shared" si="0"/>
        <v>0</v>
      </c>
      <c r="H50" s="6">
        <f t="shared" si="1"/>
        <v>0</v>
      </c>
      <c r="I50" s="6">
        <f t="shared" si="2"/>
        <v>0</v>
      </c>
      <c r="J50" s="6">
        <f t="shared" si="3"/>
        <v>0</v>
      </c>
    </row>
    <row r="51" spans="1:10" ht="12" customHeight="1" x14ac:dyDescent="0.25">
      <c r="A51" s="7" t="s">
        <v>92</v>
      </c>
      <c r="B51" s="8">
        <v>2</v>
      </c>
      <c r="C51" s="8">
        <v>2</v>
      </c>
      <c r="D51" s="8">
        <v>0</v>
      </c>
      <c r="E51" s="8">
        <v>0</v>
      </c>
      <c r="F51" s="8">
        <v>0</v>
      </c>
      <c r="G51" s="5">
        <f t="shared" si="0"/>
        <v>0</v>
      </c>
      <c r="H51" s="6">
        <f t="shared" si="1"/>
        <v>0</v>
      </c>
      <c r="I51" s="6">
        <f t="shared" si="2"/>
        <v>0</v>
      </c>
      <c r="J51" s="6">
        <f t="shared" si="3"/>
        <v>0</v>
      </c>
    </row>
    <row r="52" spans="1:10" ht="12" customHeight="1" x14ac:dyDescent="0.25">
      <c r="A52" s="7" t="s">
        <v>93</v>
      </c>
      <c r="B52" s="8">
        <v>1</v>
      </c>
      <c r="C52" s="8">
        <v>1</v>
      </c>
      <c r="D52" s="8">
        <v>0</v>
      </c>
      <c r="E52" s="8">
        <v>0</v>
      </c>
      <c r="F52" s="8">
        <v>0</v>
      </c>
      <c r="G52" s="5">
        <f t="shared" si="0"/>
        <v>0</v>
      </c>
      <c r="H52" s="6">
        <f t="shared" si="1"/>
        <v>0</v>
      </c>
      <c r="I52" s="6">
        <f t="shared" si="2"/>
        <v>0</v>
      </c>
      <c r="J52" s="6">
        <f t="shared" si="3"/>
        <v>0</v>
      </c>
    </row>
    <row r="53" spans="1:10" ht="12" customHeight="1" x14ac:dyDescent="0.25">
      <c r="A53" s="7" t="s">
        <v>94</v>
      </c>
      <c r="B53" s="8">
        <v>2</v>
      </c>
      <c r="C53" s="8">
        <v>2</v>
      </c>
      <c r="D53" s="8">
        <v>0</v>
      </c>
      <c r="E53" s="8">
        <v>0</v>
      </c>
      <c r="F53" s="8">
        <v>0</v>
      </c>
      <c r="G53" s="5">
        <f t="shared" si="0"/>
        <v>0</v>
      </c>
      <c r="H53" s="6">
        <f t="shared" si="1"/>
        <v>0</v>
      </c>
      <c r="I53" s="6">
        <f t="shared" si="2"/>
        <v>0</v>
      </c>
      <c r="J53" s="6">
        <f t="shared" si="3"/>
        <v>0</v>
      </c>
    </row>
    <row r="54" spans="1:10" ht="12" customHeight="1" x14ac:dyDescent="0.25">
      <c r="A54" s="7" t="s">
        <v>95</v>
      </c>
      <c r="B54" s="8">
        <v>4</v>
      </c>
      <c r="C54" s="8">
        <v>4</v>
      </c>
      <c r="D54" s="8">
        <v>0</v>
      </c>
      <c r="E54" s="8">
        <v>0</v>
      </c>
      <c r="F54" s="8">
        <v>0</v>
      </c>
      <c r="G54" s="5">
        <f t="shared" si="0"/>
        <v>0</v>
      </c>
      <c r="H54" s="6">
        <f t="shared" si="1"/>
        <v>0</v>
      </c>
      <c r="I54" s="6">
        <f t="shared" si="2"/>
        <v>0</v>
      </c>
      <c r="J54" s="6">
        <f t="shared" si="3"/>
        <v>0</v>
      </c>
    </row>
    <row r="55" spans="1:10" ht="12" customHeight="1" x14ac:dyDescent="0.25">
      <c r="A55" s="7" t="s">
        <v>96</v>
      </c>
      <c r="B55" s="8">
        <v>6</v>
      </c>
      <c r="C55" s="8">
        <v>6</v>
      </c>
      <c r="D55" s="8">
        <v>0</v>
      </c>
      <c r="E55" s="8">
        <v>0</v>
      </c>
      <c r="F55" s="8">
        <v>0</v>
      </c>
      <c r="G55" s="5">
        <f t="shared" si="0"/>
        <v>0</v>
      </c>
      <c r="H55" s="6">
        <f t="shared" si="1"/>
        <v>0</v>
      </c>
      <c r="I55" s="6">
        <f t="shared" si="2"/>
        <v>0</v>
      </c>
      <c r="J55" s="6">
        <f t="shared" si="3"/>
        <v>0</v>
      </c>
    </row>
    <row r="56" spans="1:10" ht="12" customHeight="1" x14ac:dyDescent="0.25">
      <c r="A56" s="7" t="s">
        <v>97</v>
      </c>
      <c r="B56" s="8">
        <v>2</v>
      </c>
      <c r="C56" s="8">
        <v>2</v>
      </c>
      <c r="D56" s="8">
        <v>1</v>
      </c>
      <c r="E56" s="8">
        <v>1</v>
      </c>
      <c r="F56" s="8">
        <v>1</v>
      </c>
      <c r="G56" s="5">
        <f t="shared" si="0"/>
        <v>0</v>
      </c>
      <c r="H56" s="6">
        <f t="shared" si="1"/>
        <v>50</v>
      </c>
      <c r="I56" s="6">
        <f t="shared" si="2"/>
        <v>50</v>
      </c>
      <c r="J56" s="6">
        <f t="shared" si="3"/>
        <v>0</v>
      </c>
    </row>
    <row r="57" spans="1:10" ht="12" customHeight="1" x14ac:dyDescent="0.25">
      <c r="A57" s="7" t="s">
        <v>99</v>
      </c>
      <c r="B57" s="8">
        <v>3</v>
      </c>
      <c r="C57" s="8">
        <v>3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f t="shared" si="1"/>
        <v>0</v>
      </c>
      <c r="I57" s="6">
        <f t="shared" si="2"/>
        <v>0</v>
      </c>
      <c r="J57" s="6">
        <f t="shared" si="3"/>
        <v>0</v>
      </c>
    </row>
    <row r="58" spans="1:10" ht="12" customHeight="1" x14ac:dyDescent="0.25">
      <c r="A58" s="7" t="s">
        <v>101</v>
      </c>
      <c r="B58" s="8">
        <v>6</v>
      </c>
      <c r="C58" s="8">
        <v>6</v>
      </c>
      <c r="D58" s="8">
        <v>0</v>
      </c>
      <c r="E58" s="8">
        <v>0</v>
      </c>
      <c r="F58" s="8">
        <v>0</v>
      </c>
      <c r="G58" s="5">
        <f t="shared" si="0"/>
        <v>0</v>
      </c>
      <c r="H58" s="6">
        <f t="shared" si="1"/>
        <v>0</v>
      </c>
      <c r="I58" s="6">
        <f t="shared" si="2"/>
        <v>0</v>
      </c>
      <c r="J58" s="6">
        <f t="shared" si="3"/>
        <v>0</v>
      </c>
    </row>
    <row r="59" spans="1:10" ht="12" customHeight="1" x14ac:dyDescent="0.25">
      <c r="A59" s="7" t="s">
        <v>105</v>
      </c>
      <c r="B59" s="8">
        <v>1</v>
      </c>
      <c r="C59" s="8">
        <v>1</v>
      </c>
      <c r="D59" s="8">
        <v>0</v>
      </c>
      <c r="E59" s="8">
        <v>0</v>
      </c>
      <c r="F59" s="8">
        <v>0</v>
      </c>
      <c r="G59" s="5">
        <f t="shared" si="0"/>
        <v>0</v>
      </c>
      <c r="H59" s="6">
        <f t="shared" si="1"/>
        <v>0</v>
      </c>
      <c r="I59" s="6">
        <f t="shared" si="2"/>
        <v>0</v>
      </c>
      <c r="J59" s="6">
        <f t="shared" si="3"/>
        <v>0</v>
      </c>
    </row>
    <row r="60" spans="1:10" ht="12" customHeight="1" x14ac:dyDescent="0.25">
      <c r="A60" s="14" t="s">
        <v>106</v>
      </c>
      <c r="B60" s="15">
        <v>6</v>
      </c>
      <c r="C60" s="15">
        <v>6</v>
      </c>
      <c r="D60" s="15">
        <v>0</v>
      </c>
      <c r="E60" s="15">
        <v>0</v>
      </c>
      <c r="F60" s="15">
        <v>0</v>
      </c>
      <c r="G60" s="24">
        <f t="shared" si="0"/>
        <v>0</v>
      </c>
      <c r="H60" s="25">
        <f t="shared" si="1"/>
        <v>0</v>
      </c>
      <c r="I60" s="25">
        <f t="shared" si="2"/>
        <v>0</v>
      </c>
      <c r="J60" s="25">
        <f t="shared" si="3"/>
        <v>0</v>
      </c>
    </row>
    <row r="61" spans="1:10" x14ac:dyDescent="0.25">
      <c r="A61" s="18" t="s">
        <v>109</v>
      </c>
      <c r="B61" s="19">
        <v>228</v>
      </c>
      <c r="C61" s="19">
        <v>215</v>
      </c>
      <c r="D61" s="19">
        <v>9</v>
      </c>
      <c r="E61" s="19">
        <v>17</v>
      </c>
      <c r="F61" s="19">
        <v>15</v>
      </c>
      <c r="G61" s="26">
        <f t="shared" si="0"/>
        <v>-6</v>
      </c>
      <c r="H61" s="27">
        <f t="shared" si="1"/>
        <v>3.8461538461538463</v>
      </c>
      <c r="I61" s="27">
        <f t="shared" si="2"/>
        <v>6.4102564102564097</v>
      </c>
      <c r="J61" s="27">
        <f t="shared" si="3"/>
        <v>-2.5641025641025639</v>
      </c>
    </row>
    <row r="62" spans="1:10" s="9" customFormat="1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</row>
    <row r="63" spans="1:10" s="9" customFormat="1" x14ac:dyDescent="0.25">
      <c r="A63" s="23" t="s">
        <v>110</v>
      </c>
      <c r="B63" s="22"/>
      <c r="C63" s="22"/>
      <c r="D63" s="22"/>
      <c r="E63" s="22"/>
      <c r="F63" s="22"/>
      <c r="G63" s="22"/>
      <c r="H63" s="22"/>
      <c r="I63" s="22"/>
      <c r="J63" s="22"/>
    </row>
    <row r="64" spans="1:10" s="9" customFormat="1" x14ac:dyDescent="0.25">
      <c r="A64" s="23" t="s">
        <v>111</v>
      </c>
      <c r="B64" s="22"/>
      <c r="C64" s="22"/>
      <c r="D64" s="22"/>
      <c r="E64" s="22"/>
      <c r="F64" s="22"/>
      <c r="G64" s="22"/>
      <c r="H64" s="22"/>
      <c r="I64" s="22"/>
      <c r="J64" s="22"/>
    </row>
    <row r="65" spans="1:10" s="9" customFormat="1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</row>
    <row r="66" spans="1:10" s="9" customFormat="1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spans="1:10" s="9" customFormat="1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</row>
    <row r="68" spans="1:10" s="9" customFormat="1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</row>
    <row r="69" spans="1:10" s="9" customFormat="1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</row>
    <row r="70" spans="1:10" s="9" customFormat="1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s="9" customFormat="1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</row>
    <row r="72" spans="1:10" s="9" customFormat="1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</row>
    <row r="73" spans="1:10" s="9" customFormat="1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s="9" customFormat="1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 spans="1:10" s="9" customFormat="1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s="9" customFormat="1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spans="1:10" s="9" customFormat="1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s="9" customFormat="1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s="9" customFormat="1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s="9" customFormat="1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s="9" customFormat="1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s="9" customFormat="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s="9" customFormat="1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s="9" customFormat="1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s="9" customFormat="1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s="9" customFormat="1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s="9" customFormat="1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s="9" customFormat="1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s="9" customFormat="1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s="9" customFormat="1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s="9" customFormat="1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s="9" customFormat="1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s="9" customFormat="1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s="9" customFormat="1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s="9" customFormat="1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s="9" customFormat="1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s="9" customFormat="1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s="9" customFormat="1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s="9" customFormat="1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s="9" customFormat="1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s="9" customFormat="1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s="9" customFormat="1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s="9" customFormat="1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s="9" customFormat="1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s="9" customFormat="1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s="9" customFormat="1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s="9" customFormat="1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s="9" customFormat="1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s="9" customFormat="1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s="9" customFormat="1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s="9" customFormat="1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s="9" customFormat="1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s="9" customFormat="1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s="9" customFormat="1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s="9" customFormat="1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s="9" customFormat="1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s="9" customFormat="1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s="9" customFormat="1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s="9" customFormat="1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s="9" customFormat="1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s="9" customFormat="1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s="9" customFormat="1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s="9" customFormat="1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s="9" customFormat="1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s="9" customFormat="1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s="9" customFormat="1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s="9" customFormat="1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s="9" customFormat="1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s="9" customFormat="1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s="9" customFormat="1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s="9" customFormat="1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s="9" customFormat="1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s="9" customFormat="1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s="9" customFormat="1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s="9" customFormat="1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s="9" customFormat="1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s="9" customFormat="1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s="9" customFormat="1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s="9" customFormat="1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s="9" customFormat="1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s="9" customFormat="1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s="9" customFormat="1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s="9" customFormat="1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s="9" customFormat="1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s="9" customFormat="1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s="9" customFormat="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s="9" customFormat="1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s="9" customFormat="1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s="9" customFormat="1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s="9" customFormat="1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s="9" customFormat="1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s="9" customFormat="1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s="9" customFormat="1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s="9" customFormat="1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s="9" customFormat="1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s="9" customFormat="1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s="9" customFormat="1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s="9" customFormat="1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s="9" customFormat="1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s="9" customFormat="1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s="9" customFormat="1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s="9" customFormat="1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s="9" customFormat="1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s="9" customFormat="1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s="9" customFormat="1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s="9" customFormat="1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s="9" customFormat="1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s="9" customFormat="1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s="9" customFormat="1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s="9" customFormat="1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s="9" customFormat="1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s="9" customFormat="1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s="9" customFormat="1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s="9" customFormat="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s="9" customFormat="1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s="9" customFormat="1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s="9" customFormat="1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s="9" customFormat="1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s="9" customFormat="1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s="9" customFormat="1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s="9" customFormat="1" x14ac:dyDescent="0.25"/>
    <row r="182" spans="1:10" s="9" customFormat="1" x14ac:dyDescent="0.25"/>
    <row r="183" spans="1:10" s="9" customFormat="1" x14ac:dyDescent="0.25"/>
    <row r="184" spans="1:10" s="9" customFormat="1" x14ac:dyDescent="0.25"/>
    <row r="185" spans="1:10" s="9" customFormat="1" x14ac:dyDescent="0.25"/>
    <row r="186" spans="1:10" s="9" customFormat="1" x14ac:dyDescent="0.25"/>
    <row r="187" spans="1:10" s="9" customFormat="1" x14ac:dyDescent="0.25"/>
    <row r="188" spans="1:10" s="9" customFormat="1" x14ac:dyDescent="0.25"/>
    <row r="189" spans="1:10" s="9" customFormat="1" x14ac:dyDescent="0.25"/>
    <row r="190" spans="1:10" s="9" customFormat="1" x14ac:dyDescent="0.25"/>
    <row r="191" spans="1:10" s="9" customFormat="1" x14ac:dyDescent="0.25"/>
    <row r="192" spans="1:10" s="9" customFormat="1" x14ac:dyDescent="0.25"/>
    <row r="193" s="9" customFormat="1" x14ac:dyDescent="0.25"/>
    <row r="194" s="9" customFormat="1" x14ac:dyDescent="0.25"/>
    <row r="195" s="9" customFormat="1" x14ac:dyDescent="0.25"/>
    <row r="196" s="9" customFormat="1" x14ac:dyDescent="0.25"/>
    <row r="197" s="9" customFormat="1" x14ac:dyDescent="0.25"/>
    <row r="198" s="9" customFormat="1" x14ac:dyDescent="0.25"/>
    <row r="199" s="9" customFormat="1" x14ac:dyDescent="0.25"/>
    <row r="200" s="9" customFormat="1" x14ac:dyDescent="0.25"/>
    <row r="201" s="9" customFormat="1" x14ac:dyDescent="0.25"/>
    <row r="202" s="9" customFormat="1" x14ac:dyDescent="0.25"/>
    <row r="203" s="9" customFormat="1" x14ac:dyDescent="0.25"/>
    <row r="204" s="9" customFormat="1" x14ac:dyDescent="0.25"/>
    <row r="205" s="9" customFormat="1" x14ac:dyDescent="0.25"/>
    <row r="206" s="9" customFormat="1" x14ac:dyDescent="0.25"/>
    <row r="207" s="9" customFormat="1" x14ac:dyDescent="0.25"/>
    <row r="208" s="9" customFormat="1" x14ac:dyDescent="0.25"/>
    <row r="209" s="9" customFormat="1" x14ac:dyDescent="0.25"/>
    <row r="210" s="9" customFormat="1" x14ac:dyDescent="0.25"/>
    <row r="211" s="9" customFormat="1" x14ac:dyDescent="0.25"/>
    <row r="212" s="9" customFormat="1" x14ac:dyDescent="0.25"/>
    <row r="213" s="9" customFormat="1" x14ac:dyDescent="0.25"/>
    <row r="214" s="9" customFormat="1" x14ac:dyDescent="0.25"/>
    <row r="215" s="9" customFormat="1" x14ac:dyDescent="0.25"/>
    <row r="216" s="9" customFormat="1" x14ac:dyDescent="0.25"/>
    <row r="217" s="9" customFormat="1" x14ac:dyDescent="0.25"/>
    <row r="218" s="9" customFormat="1" x14ac:dyDescent="0.25"/>
    <row r="219" s="9" customFormat="1" x14ac:dyDescent="0.25"/>
    <row r="220" s="9" customFormat="1" x14ac:dyDescent="0.25"/>
    <row r="221" s="9" customFormat="1" x14ac:dyDescent="0.25"/>
    <row r="222" s="9" customFormat="1" x14ac:dyDescent="0.25"/>
    <row r="223" s="9" customFormat="1" x14ac:dyDescent="0.25"/>
    <row r="224" s="9" customFormat="1" x14ac:dyDescent="0.25"/>
    <row r="225" s="9" customFormat="1" x14ac:dyDescent="0.25"/>
    <row r="226" s="9" customFormat="1" x14ac:dyDescent="0.25"/>
    <row r="227" s="9" customFormat="1" x14ac:dyDescent="0.25"/>
    <row r="228" s="9" customFormat="1" x14ac:dyDescent="0.25"/>
    <row r="229" s="9" customFormat="1" x14ac:dyDescent="0.25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workbookViewId="0">
      <selection activeCell="L5" sqref="L5"/>
    </sheetView>
  </sheetViews>
  <sheetFormatPr defaultRowHeight="15" x14ac:dyDescent="0.25"/>
  <cols>
    <col min="1" max="1" width="16.140625" customWidth="1"/>
    <col min="2" max="2" width="7.7109375" customWidth="1"/>
    <col min="3" max="3" width="6.7109375" customWidth="1"/>
    <col min="4" max="4" width="7.28515625" customWidth="1"/>
    <col min="5" max="5" width="7.7109375" customWidth="1"/>
    <col min="6" max="6" width="9.5703125" customWidth="1"/>
    <col min="7" max="7" width="6.5703125" customWidth="1"/>
    <col min="8" max="8" width="8.5703125" customWidth="1"/>
    <col min="9" max="9" width="7.7109375" customWidth="1"/>
    <col min="10" max="10" width="8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25" customHeight="1" x14ac:dyDescent="0.25">
      <c r="A1" s="49" t="s">
        <v>118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29.2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12</v>
      </c>
      <c r="B5" s="8">
        <v>4</v>
      </c>
      <c r="C5" s="8">
        <v>4</v>
      </c>
      <c r="D5" s="8">
        <v>0</v>
      </c>
      <c r="E5" s="8">
        <v>1</v>
      </c>
      <c r="F5" s="8">
        <v>1</v>
      </c>
      <c r="G5" s="5">
        <f t="shared" ref="G5:G68" si="0">D5-F5</f>
        <v>-1</v>
      </c>
      <c r="H5" s="6">
        <f t="shared" ref="H5:H68" si="1">D5/(B5-D5+F5)*100</f>
        <v>0</v>
      </c>
      <c r="I5" s="6">
        <f t="shared" ref="I5:I68" si="2">F5/(B5-D5+F5)*100</f>
        <v>20</v>
      </c>
      <c r="J5" s="6">
        <f t="shared" ref="J5:J68" si="3">G5/(B5-D5+F5)*100</f>
        <v>-20</v>
      </c>
    </row>
    <row r="6" spans="1:10" ht="12" customHeight="1" x14ac:dyDescent="0.25">
      <c r="A6" s="7" t="s">
        <v>13</v>
      </c>
      <c r="B6" s="8">
        <v>2</v>
      </c>
      <c r="C6" s="8">
        <v>2</v>
      </c>
      <c r="D6" s="8">
        <v>1</v>
      </c>
      <c r="E6" s="8">
        <v>0</v>
      </c>
      <c r="F6" s="8">
        <v>0</v>
      </c>
      <c r="G6" s="5">
        <f t="shared" si="0"/>
        <v>1</v>
      </c>
      <c r="H6" s="6">
        <f t="shared" si="1"/>
        <v>100</v>
      </c>
      <c r="I6" s="6">
        <f t="shared" si="2"/>
        <v>0</v>
      </c>
      <c r="J6" s="6">
        <f t="shared" si="3"/>
        <v>100</v>
      </c>
    </row>
    <row r="7" spans="1:10" ht="12" customHeight="1" x14ac:dyDescent="0.25">
      <c r="A7" s="7" t="s">
        <v>15</v>
      </c>
      <c r="B7" s="8">
        <v>3</v>
      </c>
      <c r="C7" s="8">
        <v>3</v>
      </c>
      <c r="D7" s="8">
        <v>0</v>
      </c>
      <c r="E7" s="8">
        <v>1</v>
      </c>
      <c r="F7" s="8">
        <v>1</v>
      </c>
      <c r="G7" s="5">
        <f t="shared" si="0"/>
        <v>-1</v>
      </c>
      <c r="H7" s="6">
        <f t="shared" si="1"/>
        <v>0</v>
      </c>
      <c r="I7" s="6">
        <f t="shared" si="2"/>
        <v>25</v>
      </c>
      <c r="J7" s="6">
        <f t="shared" si="3"/>
        <v>-25</v>
      </c>
    </row>
    <row r="8" spans="1:10" ht="12" customHeight="1" x14ac:dyDescent="0.25">
      <c r="A8" s="7" t="s">
        <v>16</v>
      </c>
      <c r="B8" s="8">
        <v>2</v>
      </c>
      <c r="C8" s="8">
        <v>2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 ht="12" customHeight="1" x14ac:dyDescent="0.25">
      <c r="A9" s="7" t="s">
        <v>20</v>
      </c>
      <c r="B9" s="8">
        <v>5</v>
      </c>
      <c r="C9" s="8">
        <v>5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 ht="12" customHeight="1" x14ac:dyDescent="0.25">
      <c r="A10" s="7" t="s">
        <v>22</v>
      </c>
      <c r="B10" s="8">
        <v>1</v>
      </c>
      <c r="C10" s="8">
        <v>1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 ht="12" customHeight="1" x14ac:dyDescent="0.25">
      <c r="A11" s="7" t="s">
        <v>23</v>
      </c>
      <c r="B11" s="8">
        <v>1</v>
      </c>
      <c r="C11" s="8">
        <v>1</v>
      </c>
      <c r="D11" s="8">
        <v>1</v>
      </c>
      <c r="E11" s="8">
        <v>0</v>
      </c>
      <c r="F11" s="8">
        <v>0</v>
      </c>
      <c r="G11" s="5">
        <f t="shared" si="0"/>
        <v>1</v>
      </c>
      <c r="H11" s="13" t="s">
        <v>108</v>
      </c>
      <c r="I11" s="12" t="s">
        <v>108</v>
      </c>
      <c r="J11" s="12" t="s">
        <v>108</v>
      </c>
    </row>
    <row r="12" spans="1:10" ht="12" customHeight="1" x14ac:dyDescent="0.25">
      <c r="A12" s="7" t="s">
        <v>24</v>
      </c>
      <c r="B12" s="8">
        <v>2</v>
      </c>
      <c r="C12" s="8">
        <v>2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 ht="12" customHeight="1" x14ac:dyDescent="0.25">
      <c r="A13" s="7" t="s">
        <v>25</v>
      </c>
      <c r="B13" s="8">
        <v>17</v>
      </c>
      <c r="C13" s="8">
        <v>16</v>
      </c>
      <c r="D13" s="8">
        <v>0</v>
      </c>
      <c r="E13" s="8">
        <v>1</v>
      </c>
      <c r="F13" s="8">
        <v>1</v>
      </c>
      <c r="G13" s="5">
        <f t="shared" si="0"/>
        <v>-1</v>
      </c>
      <c r="H13" s="6">
        <f t="shared" si="1"/>
        <v>0</v>
      </c>
      <c r="I13" s="6">
        <f t="shared" si="2"/>
        <v>5.5555555555555554</v>
      </c>
      <c r="J13" s="6">
        <f t="shared" si="3"/>
        <v>-5.5555555555555554</v>
      </c>
    </row>
    <row r="14" spans="1:10" ht="12" customHeight="1" x14ac:dyDescent="0.25">
      <c r="A14" s="7" t="s">
        <v>29</v>
      </c>
      <c r="B14" s="8">
        <v>2</v>
      </c>
      <c r="C14" s="8">
        <v>2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 ht="12" customHeight="1" x14ac:dyDescent="0.25">
      <c r="A15" s="7" t="s">
        <v>30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 ht="12" customHeight="1" x14ac:dyDescent="0.25">
      <c r="A16" s="7" t="s">
        <v>31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 ht="12" customHeight="1" x14ac:dyDescent="0.25">
      <c r="A17" s="7" t="s">
        <v>32</v>
      </c>
      <c r="B17" s="8">
        <v>3</v>
      </c>
      <c r="C17" s="8">
        <v>3</v>
      </c>
      <c r="D17" s="8">
        <v>1</v>
      </c>
      <c r="E17" s="8">
        <v>0</v>
      </c>
      <c r="F17" s="8">
        <v>0</v>
      </c>
      <c r="G17" s="5">
        <f t="shared" si="0"/>
        <v>1</v>
      </c>
      <c r="H17" s="6">
        <f t="shared" si="1"/>
        <v>50</v>
      </c>
      <c r="I17" s="6">
        <f t="shared" si="2"/>
        <v>0</v>
      </c>
      <c r="J17" s="6">
        <f t="shared" si="3"/>
        <v>50</v>
      </c>
    </row>
    <row r="18" spans="1:10" ht="12" customHeight="1" x14ac:dyDescent="0.25">
      <c r="A18" s="7" t="s">
        <v>33</v>
      </c>
      <c r="B18" s="8">
        <v>1</v>
      </c>
      <c r="C18" s="8">
        <v>1</v>
      </c>
      <c r="D18" s="8">
        <v>0</v>
      </c>
      <c r="E18" s="8">
        <v>1</v>
      </c>
      <c r="F18" s="8">
        <v>1</v>
      </c>
      <c r="G18" s="5">
        <f t="shared" si="0"/>
        <v>-1</v>
      </c>
      <c r="H18" s="6">
        <f t="shared" si="1"/>
        <v>0</v>
      </c>
      <c r="I18" s="6">
        <f t="shared" si="2"/>
        <v>50</v>
      </c>
      <c r="J18" s="6">
        <f t="shared" si="3"/>
        <v>-50</v>
      </c>
    </row>
    <row r="19" spans="1:10" ht="12" customHeight="1" x14ac:dyDescent="0.25">
      <c r="A19" s="7" t="s">
        <v>34</v>
      </c>
      <c r="B19" s="8">
        <v>1</v>
      </c>
      <c r="C19" s="8">
        <v>1</v>
      </c>
      <c r="D19" s="8">
        <v>0</v>
      </c>
      <c r="E19" s="8">
        <v>0</v>
      </c>
      <c r="F19" s="8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 ht="12" customHeight="1" x14ac:dyDescent="0.25">
      <c r="A20" s="7" t="s">
        <v>35</v>
      </c>
      <c r="B20" s="8">
        <v>2</v>
      </c>
      <c r="C20" s="8">
        <v>1</v>
      </c>
      <c r="D20" s="8">
        <v>1</v>
      </c>
      <c r="E20" s="8">
        <v>0</v>
      </c>
      <c r="F20" s="8">
        <v>0</v>
      </c>
      <c r="G20" s="5">
        <f t="shared" si="0"/>
        <v>1</v>
      </c>
      <c r="H20" s="6">
        <f t="shared" si="1"/>
        <v>100</v>
      </c>
      <c r="I20" s="6">
        <f t="shared" si="2"/>
        <v>0</v>
      </c>
      <c r="J20" s="6">
        <f t="shared" si="3"/>
        <v>100</v>
      </c>
    </row>
    <row r="21" spans="1:10" ht="12" customHeight="1" x14ac:dyDescent="0.25">
      <c r="A21" s="7" t="s">
        <v>36</v>
      </c>
      <c r="B21" s="8">
        <v>1</v>
      </c>
      <c r="C21" s="8">
        <v>1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 ht="12" customHeight="1" x14ac:dyDescent="0.25">
      <c r="A22" s="7" t="s">
        <v>37</v>
      </c>
      <c r="B22" s="8">
        <v>3</v>
      </c>
      <c r="C22" s="8">
        <v>3</v>
      </c>
      <c r="D22" s="8">
        <v>0</v>
      </c>
      <c r="E22" s="8">
        <v>0</v>
      </c>
      <c r="F22" s="8">
        <v>0</v>
      </c>
      <c r="G22" s="5">
        <f t="shared" si="0"/>
        <v>0</v>
      </c>
      <c r="H22" s="6">
        <f t="shared" si="1"/>
        <v>0</v>
      </c>
      <c r="I22" s="6">
        <f t="shared" si="2"/>
        <v>0</v>
      </c>
      <c r="J22" s="6">
        <f t="shared" si="3"/>
        <v>0</v>
      </c>
    </row>
    <row r="23" spans="1:10" ht="12" customHeight="1" x14ac:dyDescent="0.25">
      <c r="A23" s="7" t="s">
        <v>38</v>
      </c>
      <c r="B23" s="8">
        <v>13</v>
      </c>
      <c r="C23" s="8">
        <v>12</v>
      </c>
      <c r="D23" s="8">
        <v>1</v>
      </c>
      <c r="E23" s="8">
        <v>0</v>
      </c>
      <c r="F23" s="8">
        <v>0</v>
      </c>
      <c r="G23" s="5">
        <f t="shared" si="0"/>
        <v>1</v>
      </c>
      <c r="H23" s="6">
        <f t="shared" si="1"/>
        <v>8.3333333333333321</v>
      </c>
      <c r="I23" s="6">
        <f t="shared" si="2"/>
        <v>0</v>
      </c>
      <c r="J23" s="6">
        <f t="shared" si="3"/>
        <v>8.3333333333333321</v>
      </c>
    </row>
    <row r="24" spans="1:10" ht="12" customHeight="1" x14ac:dyDescent="0.25">
      <c r="A24" s="7" t="s">
        <v>39</v>
      </c>
      <c r="B24" s="8">
        <v>5</v>
      </c>
      <c r="C24" s="8">
        <v>5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f t="shared" si="1"/>
        <v>0</v>
      </c>
      <c r="I24" s="6">
        <f t="shared" si="2"/>
        <v>0</v>
      </c>
      <c r="J24" s="6">
        <f t="shared" si="3"/>
        <v>0</v>
      </c>
    </row>
    <row r="25" spans="1:10" ht="12" customHeight="1" x14ac:dyDescent="0.25">
      <c r="A25" s="7" t="s">
        <v>40</v>
      </c>
      <c r="B25" s="8">
        <v>8</v>
      </c>
      <c r="C25" s="8">
        <v>8</v>
      </c>
      <c r="D25" s="8">
        <v>1</v>
      </c>
      <c r="E25" s="8">
        <v>1</v>
      </c>
      <c r="F25" s="8">
        <v>1</v>
      </c>
      <c r="G25" s="5">
        <f t="shared" si="0"/>
        <v>0</v>
      </c>
      <c r="H25" s="6">
        <f t="shared" si="1"/>
        <v>12.5</v>
      </c>
      <c r="I25" s="6">
        <f t="shared" si="2"/>
        <v>12.5</v>
      </c>
      <c r="J25" s="6">
        <f t="shared" si="3"/>
        <v>0</v>
      </c>
    </row>
    <row r="26" spans="1:10" ht="12" customHeight="1" x14ac:dyDescent="0.25">
      <c r="A26" s="7" t="s">
        <v>44</v>
      </c>
      <c r="B26" s="8">
        <v>114</v>
      </c>
      <c r="C26" s="8">
        <v>97</v>
      </c>
      <c r="D26" s="8">
        <v>13</v>
      </c>
      <c r="E26" s="8">
        <v>10</v>
      </c>
      <c r="F26" s="8">
        <v>9</v>
      </c>
      <c r="G26" s="5">
        <f t="shared" si="0"/>
        <v>4</v>
      </c>
      <c r="H26" s="6">
        <f t="shared" si="1"/>
        <v>11.818181818181818</v>
      </c>
      <c r="I26" s="6">
        <f t="shared" si="2"/>
        <v>8.1818181818181817</v>
      </c>
      <c r="J26" s="6">
        <f t="shared" si="3"/>
        <v>3.6363636363636362</v>
      </c>
    </row>
    <row r="27" spans="1:10" ht="12" customHeight="1" x14ac:dyDescent="0.3">
      <c r="A27" s="7" t="s">
        <v>45</v>
      </c>
      <c r="B27" s="8">
        <v>4</v>
      </c>
      <c r="C27" s="8">
        <v>2</v>
      </c>
      <c r="D27" s="8">
        <v>1</v>
      </c>
      <c r="E27" s="8">
        <v>0</v>
      </c>
      <c r="F27" s="8">
        <v>0</v>
      </c>
      <c r="G27" s="5">
        <f t="shared" si="0"/>
        <v>1</v>
      </c>
      <c r="H27" s="6">
        <f t="shared" si="1"/>
        <v>33.333333333333329</v>
      </c>
      <c r="I27" s="6">
        <f t="shared" si="2"/>
        <v>0</v>
      </c>
      <c r="J27" s="6">
        <f t="shared" si="3"/>
        <v>33.333333333333329</v>
      </c>
    </row>
    <row r="28" spans="1:10" ht="12" customHeight="1" x14ac:dyDescent="0.25">
      <c r="A28" s="7" t="s">
        <v>46</v>
      </c>
      <c r="B28" s="8">
        <v>9</v>
      </c>
      <c r="C28" s="8">
        <v>8</v>
      </c>
      <c r="D28" s="8">
        <v>1</v>
      </c>
      <c r="E28" s="8">
        <v>0</v>
      </c>
      <c r="F28" s="8">
        <v>0</v>
      </c>
      <c r="G28" s="5">
        <f t="shared" si="0"/>
        <v>1</v>
      </c>
      <c r="H28" s="6">
        <f t="shared" si="1"/>
        <v>12.5</v>
      </c>
      <c r="I28" s="6">
        <f t="shared" si="2"/>
        <v>0</v>
      </c>
      <c r="J28" s="6">
        <f t="shared" si="3"/>
        <v>12.5</v>
      </c>
    </row>
    <row r="29" spans="1:10" ht="12" customHeight="1" x14ac:dyDescent="0.25">
      <c r="A29" s="7" t="s">
        <v>47</v>
      </c>
      <c r="B29" s="8">
        <v>4</v>
      </c>
      <c r="C29" s="8">
        <v>3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f t="shared" si="1"/>
        <v>0</v>
      </c>
      <c r="I29" s="6">
        <f t="shared" si="2"/>
        <v>0</v>
      </c>
      <c r="J29" s="6">
        <f t="shared" si="3"/>
        <v>0</v>
      </c>
    </row>
    <row r="30" spans="1:10" ht="12" customHeight="1" x14ac:dyDescent="0.25">
      <c r="A30" s="7" t="s">
        <v>48</v>
      </c>
      <c r="B30" s="8">
        <v>3</v>
      </c>
      <c r="C30" s="8">
        <v>2</v>
      </c>
      <c r="D30" s="8">
        <v>0</v>
      </c>
      <c r="E30" s="8">
        <v>1</v>
      </c>
      <c r="F30" s="8">
        <v>1</v>
      </c>
      <c r="G30" s="5">
        <f t="shared" si="0"/>
        <v>-1</v>
      </c>
      <c r="H30" s="6">
        <f t="shared" si="1"/>
        <v>0</v>
      </c>
      <c r="I30" s="6">
        <f t="shared" si="2"/>
        <v>25</v>
      </c>
      <c r="J30" s="6">
        <f t="shared" si="3"/>
        <v>-25</v>
      </c>
    </row>
    <row r="31" spans="1:10" ht="12" customHeight="1" x14ac:dyDescent="0.25">
      <c r="A31" s="7" t="s">
        <v>49</v>
      </c>
      <c r="B31" s="8">
        <v>4</v>
      </c>
      <c r="C31" s="8">
        <v>3</v>
      </c>
      <c r="D31" s="8">
        <v>0</v>
      </c>
      <c r="E31" s="8">
        <v>1</v>
      </c>
      <c r="F31" s="8">
        <v>1</v>
      </c>
      <c r="G31" s="5">
        <f t="shared" si="0"/>
        <v>-1</v>
      </c>
      <c r="H31" s="6">
        <f t="shared" si="1"/>
        <v>0</v>
      </c>
      <c r="I31" s="6">
        <f t="shared" si="2"/>
        <v>20</v>
      </c>
      <c r="J31" s="6">
        <f t="shared" si="3"/>
        <v>-20</v>
      </c>
    </row>
    <row r="32" spans="1:10" ht="12" customHeight="1" x14ac:dyDescent="0.25">
      <c r="A32" s="7" t="s">
        <v>51</v>
      </c>
      <c r="B32" s="8">
        <v>2</v>
      </c>
      <c r="C32" s="8">
        <v>2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f t="shared" si="1"/>
        <v>0</v>
      </c>
      <c r="I32" s="6">
        <f t="shared" si="2"/>
        <v>0</v>
      </c>
      <c r="J32" s="6">
        <f t="shared" si="3"/>
        <v>0</v>
      </c>
    </row>
    <row r="33" spans="1:10" ht="12" customHeight="1" x14ac:dyDescent="0.25">
      <c r="A33" s="7" t="s">
        <v>52</v>
      </c>
      <c r="B33" s="8">
        <v>5</v>
      </c>
      <c r="C33" s="8">
        <v>4</v>
      </c>
      <c r="D33" s="8">
        <v>0</v>
      </c>
      <c r="E33" s="8">
        <v>0</v>
      </c>
      <c r="F33" s="8">
        <v>0</v>
      </c>
      <c r="G33" s="5">
        <f t="shared" si="0"/>
        <v>0</v>
      </c>
      <c r="H33" s="6">
        <f t="shared" si="1"/>
        <v>0</v>
      </c>
      <c r="I33" s="6">
        <f t="shared" si="2"/>
        <v>0</v>
      </c>
      <c r="J33" s="6">
        <f t="shared" si="3"/>
        <v>0</v>
      </c>
    </row>
    <row r="34" spans="1:10" ht="12" customHeight="1" x14ac:dyDescent="0.25">
      <c r="A34" s="7" t="s">
        <v>53</v>
      </c>
      <c r="B34" s="8">
        <v>2</v>
      </c>
      <c r="C34" s="8">
        <v>2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 ht="12" customHeight="1" x14ac:dyDescent="0.25">
      <c r="A35" s="7" t="s">
        <v>57</v>
      </c>
      <c r="B35" s="8">
        <v>6</v>
      </c>
      <c r="C35" s="8">
        <v>5</v>
      </c>
      <c r="D35" s="8">
        <v>0</v>
      </c>
      <c r="E35" s="8">
        <v>0</v>
      </c>
      <c r="F35" s="8">
        <v>0</v>
      </c>
      <c r="G35" s="5">
        <f t="shared" si="0"/>
        <v>0</v>
      </c>
      <c r="H35" s="6">
        <f t="shared" si="1"/>
        <v>0</v>
      </c>
      <c r="I35" s="6">
        <f t="shared" si="2"/>
        <v>0</v>
      </c>
      <c r="J35" s="6">
        <f t="shared" si="3"/>
        <v>0</v>
      </c>
    </row>
    <row r="36" spans="1:10" ht="12" customHeight="1" x14ac:dyDescent="0.25">
      <c r="A36" s="7" t="s">
        <v>58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 ht="12" customHeight="1" x14ac:dyDescent="0.25">
      <c r="A37" s="7" t="s">
        <v>60</v>
      </c>
      <c r="B37" s="8">
        <v>1</v>
      </c>
      <c r="C37" s="8">
        <v>1</v>
      </c>
      <c r="D37" s="8">
        <v>0</v>
      </c>
      <c r="E37" s="8">
        <v>0</v>
      </c>
      <c r="F37" s="8">
        <v>0</v>
      </c>
      <c r="G37" s="5">
        <f t="shared" si="0"/>
        <v>0</v>
      </c>
      <c r="H37" s="6">
        <f t="shared" si="1"/>
        <v>0</v>
      </c>
      <c r="I37" s="6">
        <f t="shared" si="2"/>
        <v>0</v>
      </c>
      <c r="J37" s="6">
        <f t="shared" si="3"/>
        <v>0</v>
      </c>
    </row>
    <row r="38" spans="1:10" ht="12" customHeight="1" x14ac:dyDescent="0.25">
      <c r="A38" s="7" t="s">
        <v>61</v>
      </c>
      <c r="B38" s="8">
        <v>16</v>
      </c>
      <c r="C38" s="8">
        <v>14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f t="shared" si="1"/>
        <v>0</v>
      </c>
      <c r="I38" s="6">
        <f t="shared" si="2"/>
        <v>0</v>
      </c>
      <c r="J38" s="6">
        <f t="shared" si="3"/>
        <v>0</v>
      </c>
    </row>
    <row r="39" spans="1:10" ht="12" customHeight="1" x14ac:dyDescent="0.25">
      <c r="A39" s="7" t="s">
        <v>63</v>
      </c>
      <c r="B39" s="8">
        <v>1</v>
      </c>
      <c r="C39" s="8">
        <v>1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f t="shared" si="1"/>
        <v>0</v>
      </c>
      <c r="I39" s="6">
        <f t="shared" si="2"/>
        <v>0</v>
      </c>
      <c r="J39" s="6">
        <f t="shared" si="3"/>
        <v>0</v>
      </c>
    </row>
    <row r="40" spans="1:10" ht="12" customHeight="1" x14ac:dyDescent="0.25">
      <c r="A40" s="7" t="s">
        <v>64</v>
      </c>
      <c r="B40" s="8">
        <v>1</v>
      </c>
      <c r="C40" s="8">
        <v>1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f t="shared" si="1"/>
        <v>0</v>
      </c>
      <c r="I40" s="6">
        <f t="shared" si="2"/>
        <v>0</v>
      </c>
      <c r="J40" s="6">
        <f t="shared" si="3"/>
        <v>0</v>
      </c>
    </row>
    <row r="41" spans="1:10" ht="12" customHeight="1" x14ac:dyDescent="0.25">
      <c r="A41" s="7" t="s">
        <v>66</v>
      </c>
      <c r="B41" s="8">
        <v>2</v>
      </c>
      <c r="C41" s="8">
        <v>2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f t="shared" si="1"/>
        <v>0</v>
      </c>
      <c r="I41" s="6">
        <f t="shared" si="2"/>
        <v>0</v>
      </c>
      <c r="J41" s="6">
        <f t="shared" si="3"/>
        <v>0</v>
      </c>
    </row>
    <row r="42" spans="1:10" ht="12" customHeight="1" x14ac:dyDescent="0.25">
      <c r="A42" s="7" t="s">
        <v>68</v>
      </c>
      <c r="B42" s="8">
        <v>1</v>
      </c>
      <c r="C42" s="8">
        <v>1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f t="shared" si="1"/>
        <v>0</v>
      </c>
      <c r="I42" s="6">
        <f t="shared" si="2"/>
        <v>0</v>
      </c>
      <c r="J42" s="6">
        <f t="shared" si="3"/>
        <v>0</v>
      </c>
    </row>
    <row r="43" spans="1:10" ht="12" customHeight="1" x14ac:dyDescent="0.25">
      <c r="A43" s="7" t="s">
        <v>69</v>
      </c>
      <c r="B43" s="8">
        <v>1</v>
      </c>
      <c r="C43" s="8">
        <v>1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 ht="12" customHeight="1" x14ac:dyDescent="0.25">
      <c r="A44" s="7" t="s">
        <v>70</v>
      </c>
      <c r="B44" s="8">
        <v>3</v>
      </c>
      <c r="C44" s="8">
        <v>3</v>
      </c>
      <c r="D44" s="8">
        <v>0</v>
      </c>
      <c r="E44" s="8">
        <v>0</v>
      </c>
      <c r="F44" s="8">
        <v>0</v>
      </c>
      <c r="G44" s="5">
        <f t="shared" si="0"/>
        <v>0</v>
      </c>
      <c r="H44" s="6">
        <f t="shared" si="1"/>
        <v>0</v>
      </c>
      <c r="I44" s="6">
        <f t="shared" si="2"/>
        <v>0</v>
      </c>
      <c r="J44" s="6">
        <f t="shared" si="3"/>
        <v>0</v>
      </c>
    </row>
    <row r="45" spans="1:10" ht="12" customHeight="1" x14ac:dyDescent="0.25">
      <c r="A45" s="7" t="s">
        <v>72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5">
        <f t="shared" si="0"/>
        <v>-1</v>
      </c>
      <c r="H45" s="6">
        <f t="shared" si="1"/>
        <v>0</v>
      </c>
      <c r="I45" s="6">
        <f t="shared" si="2"/>
        <v>100</v>
      </c>
      <c r="J45" s="6">
        <f t="shared" si="3"/>
        <v>-100</v>
      </c>
    </row>
    <row r="46" spans="1:10" ht="12" customHeight="1" x14ac:dyDescent="0.25">
      <c r="A46" s="7" t="s">
        <v>73</v>
      </c>
      <c r="B46" s="8">
        <v>1</v>
      </c>
      <c r="C46" s="8">
        <v>1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f t="shared" si="1"/>
        <v>0</v>
      </c>
      <c r="I46" s="6">
        <f t="shared" si="2"/>
        <v>0</v>
      </c>
      <c r="J46" s="6">
        <f t="shared" si="3"/>
        <v>0</v>
      </c>
    </row>
    <row r="47" spans="1:10" ht="12" customHeight="1" x14ac:dyDescent="0.25">
      <c r="A47" s="7" t="s">
        <v>74</v>
      </c>
      <c r="B47" s="8">
        <v>2</v>
      </c>
      <c r="C47" s="8">
        <v>2</v>
      </c>
      <c r="D47" s="8">
        <v>0</v>
      </c>
      <c r="E47" s="8">
        <v>0</v>
      </c>
      <c r="F47" s="8">
        <v>0</v>
      </c>
      <c r="G47" s="5">
        <f t="shared" si="0"/>
        <v>0</v>
      </c>
      <c r="H47" s="6">
        <f t="shared" si="1"/>
        <v>0</v>
      </c>
      <c r="I47" s="6">
        <f t="shared" si="2"/>
        <v>0</v>
      </c>
      <c r="J47" s="6">
        <f t="shared" si="3"/>
        <v>0</v>
      </c>
    </row>
    <row r="48" spans="1:10" ht="12" customHeight="1" x14ac:dyDescent="0.25">
      <c r="A48" s="7" t="s">
        <v>75</v>
      </c>
      <c r="B48" s="8">
        <v>1</v>
      </c>
      <c r="C48" s="8">
        <v>1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f t="shared" si="1"/>
        <v>0</v>
      </c>
      <c r="I48" s="6">
        <f t="shared" si="2"/>
        <v>0</v>
      </c>
      <c r="J48" s="6">
        <f t="shared" si="3"/>
        <v>0</v>
      </c>
    </row>
    <row r="49" spans="1:10" ht="12" customHeight="1" x14ac:dyDescent="0.25">
      <c r="A49" s="7" t="s">
        <v>76</v>
      </c>
      <c r="B49" s="8">
        <v>1</v>
      </c>
      <c r="C49" s="8">
        <v>1</v>
      </c>
      <c r="D49" s="8">
        <v>0</v>
      </c>
      <c r="E49" s="8">
        <v>0</v>
      </c>
      <c r="F49" s="8">
        <v>0</v>
      </c>
      <c r="G49" s="5">
        <f t="shared" si="0"/>
        <v>0</v>
      </c>
      <c r="H49" s="6">
        <f t="shared" si="1"/>
        <v>0</v>
      </c>
      <c r="I49" s="6">
        <f t="shared" si="2"/>
        <v>0</v>
      </c>
      <c r="J49" s="6">
        <f t="shared" si="3"/>
        <v>0</v>
      </c>
    </row>
    <row r="50" spans="1:10" ht="12" customHeight="1" x14ac:dyDescent="0.25">
      <c r="A50" s="7" t="s">
        <v>77</v>
      </c>
      <c r="B50" s="8">
        <v>3</v>
      </c>
      <c r="C50" s="8">
        <v>3</v>
      </c>
      <c r="D50" s="8">
        <v>0</v>
      </c>
      <c r="E50" s="8">
        <v>0</v>
      </c>
      <c r="F50" s="8">
        <v>0</v>
      </c>
      <c r="G50" s="5">
        <f t="shared" si="0"/>
        <v>0</v>
      </c>
      <c r="H50" s="6">
        <f t="shared" si="1"/>
        <v>0</v>
      </c>
      <c r="I50" s="6">
        <f t="shared" si="2"/>
        <v>0</v>
      </c>
      <c r="J50" s="6">
        <f t="shared" si="3"/>
        <v>0</v>
      </c>
    </row>
    <row r="51" spans="1:10" ht="12" customHeight="1" x14ac:dyDescent="0.25">
      <c r="A51" s="7" t="s">
        <v>78</v>
      </c>
      <c r="B51" s="8">
        <v>2</v>
      </c>
      <c r="C51" s="8">
        <v>2</v>
      </c>
      <c r="D51" s="8">
        <v>0</v>
      </c>
      <c r="E51" s="8">
        <v>0</v>
      </c>
      <c r="F51" s="8">
        <v>0</v>
      </c>
      <c r="G51" s="5">
        <f t="shared" si="0"/>
        <v>0</v>
      </c>
      <c r="H51" s="6">
        <f t="shared" si="1"/>
        <v>0</v>
      </c>
      <c r="I51" s="6">
        <f t="shared" si="2"/>
        <v>0</v>
      </c>
      <c r="J51" s="6">
        <f t="shared" si="3"/>
        <v>0</v>
      </c>
    </row>
    <row r="52" spans="1:10" ht="12" customHeight="1" x14ac:dyDescent="0.25">
      <c r="A52" s="7" t="s">
        <v>79</v>
      </c>
      <c r="B52" s="8">
        <v>6</v>
      </c>
      <c r="C52" s="8">
        <v>6</v>
      </c>
      <c r="D52" s="8">
        <v>0</v>
      </c>
      <c r="E52" s="8">
        <v>0</v>
      </c>
      <c r="F52" s="8">
        <v>0</v>
      </c>
      <c r="G52" s="5">
        <f t="shared" si="0"/>
        <v>0</v>
      </c>
      <c r="H52" s="6">
        <f t="shared" si="1"/>
        <v>0</v>
      </c>
      <c r="I52" s="6">
        <f t="shared" si="2"/>
        <v>0</v>
      </c>
      <c r="J52" s="6">
        <f t="shared" si="3"/>
        <v>0</v>
      </c>
    </row>
    <row r="53" spans="1:10" ht="12" customHeight="1" x14ac:dyDescent="0.25">
      <c r="A53" s="7" t="s">
        <v>80</v>
      </c>
      <c r="B53" s="8">
        <v>2</v>
      </c>
      <c r="C53" s="8">
        <v>1</v>
      </c>
      <c r="D53" s="8">
        <v>0</v>
      </c>
      <c r="E53" s="8">
        <v>0</v>
      </c>
      <c r="F53" s="8">
        <v>0</v>
      </c>
      <c r="G53" s="5">
        <f t="shared" si="0"/>
        <v>0</v>
      </c>
      <c r="H53" s="6">
        <f t="shared" si="1"/>
        <v>0</v>
      </c>
      <c r="I53" s="6">
        <f t="shared" si="2"/>
        <v>0</v>
      </c>
      <c r="J53" s="6">
        <f t="shared" si="3"/>
        <v>0</v>
      </c>
    </row>
    <row r="54" spans="1:10" ht="12" customHeight="1" x14ac:dyDescent="0.25">
      <c r="A54" s="7" t="s">
        <v>84</v>
      </c>
      <c r="B54" s="8">
        <v>2</v>
      </c>
      <c r="C54" s="8">
        <v>2</v>
      </c>
      <c r="D54" s="8">
        <v>0</v>
      </c>
      <c r="E54" s="8">
        <v>0</v>
      </c>
      <c r="F54" s="8">
        <v>0</v>
      </c>
      <c r="G54" s="5">
        <f t="shared" si="0"/>
        <v>0</v>
      </c>
      <c r="H54" s="6">
        <f t="shared" si="1"/>
        <v>0</v>
      </c>
      <c r="I54" s="6">
        <f t="shared" si="2"/>
        <v>0</v>
      </c>
      <c r="J54" s="6">
        <f t="shared" si="3"/>
        <v>0</v>
      </c>
    </row>
    <row r="55" spans="1:10" ht="12" customHeight="1" x14ac:dyDescent="0.25">
      <c r="A55" s="7" t="s">
        <v>86</v>
      </c>
      <c r="B55" s="8">
        <v>1</v>
      </c>
      <c r="C55" s="8">
        <v>1</v>
      </c>
      <c r="D55" s="8">
        <v>0</v>
      </c>
      <c r="E55" s="8">
        <v>0</v>
      </c>
      <c r="F55" s="8">
        <v>0</v>
      </c>
      <c r="G55" s="5">
        <f t="shared" si="0"/>
        <v>0</v>
      </c>
      <c r="H55" s="6">
        <f t="shared" si="1"/>
        <v>0</v>
      </c>
      <c r="I55" s="6">
        <f t="shared" si="2"/>
        <v>0</v>
      </c>
      <c r="J55" s="6">
        <f t="shared" si="3"/>
        <v>0</v>
      </c>
    </row>
    <row r="56" spans="1:10" ht="12" customHeight="1" x14ac:dyDescent="0.25">
      <c r="A56" s="7" t="s">
        <v>87</v>
      </c>
      <c r="B56" s="8">
        <v>1</v>
      </c>
      <c r="C56" s="8">
        <v>1</v>
      </c>
      <c r="D56" s="8">
        <v>0</v>
      </c>
      <c r="E56" s="8">
        <v>0</v>
      </c>
      <c r="F56" s="8">
        <v>0</v>
      </c>
      <c r="G56" s="5">
        <f t="shared" si="0"/>
        <v>0</v>
      </c>
      <c r="H56" s="6">
        <f t="shared" si="1"/>
        <v>0</v>
      </c>
      <c r="I56" s="6">
        <f t="shared" si="2"/>
        <v>0</v>
      </c>
      <c r="J56" s="6">
        <f t="shared" si="3"/>
        <v>0</v>
      </c>
    </row>
    <row r="57" spans="1:10" ht="12" customHeight="1" x14ac:dyDescent="0.25">
      <c r="A57" s="7" t="s">
        <v>88</v>
      </c>
      <c r="B57" s="8">
        <v>2</v>
      </c>
      <c r="C57" s="8">
        <v>2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f t="shared" si="1"/>
        <v>0</v>
      </c>
      <c r="I57" s="6">
        <f t="shared" si="2"/>
        <v>0</v>
      </c>
      <c r="J57" s="6">
        <f t="shared" si="3"/>
        <v>0</v>
      </c>
    </row>
    <row r="58" spans="1:10" ht="12" customHeight="1" x14ac:dyDescent="0.25">
      <c r="A58" s="7" t="s">
        <v>90</v>
      </c>
      <c r="B58" s="8">
        <v>1</v>
      </c>
      <c r="C58" s="8">
        <v>1</v>
      </c>
      <c r="D58" s="8">
        <v>0</v>
      </c>
      <c r="E58" s="8">
        <v>0</v>
      </c>
      <c r="F58" s="8">
        <v>0</v>
      </c>
      <c r="G58" s="5">
        <f t="shared" si="0"/>
        <v>0</v>
      </c>
      <c r="H58" s="6">
        <f t="shared" si="1"/>
        <v>0</v>
      </c>
      <c r="I58" s="6">
        <f t="shared" si="2"/>
        <v>0</v>
      </c>
      <c r="J58" s="6">
        <f t="shared" si="3"/>
        <v>0</v>
      </c>
    </row>
    <row r="59" spans="1:10" ht="12" customHeight="1" x14ac:dyDescent="0.25">
      <c r="A59" s="7" t="s">
        <v>91</v>
      </c>
      <c r="B59" s="8">
        <v>5</v>
      </c>
      <c r="C59" s="8">
        <v>5</v>
      </c>
      <c r="D59" s="8">
        <v>1</v>
      </c>
      <c r="E59" s="8">
        <v>0</v>
      </c>
      <c r="F59" s="8">
        <v>0</v>
      </c>
      <c r="G59" s="5">
        <f t="shared" si="0"/>
        <v>1</v>
      </c>
      <c r="H59" s="6">
        <f t="shared" si="1"/>
        <v>25</v>
      </c>
      <c r="I59" s="6">
        <f t="shared" si="2"/>
        <v>0</v>
      </c>
      <c r="J59" s="6">
        <f t="shared" si="3"/>
        <v>25</v>
      </c>
    </row>
    <row r="60" spans="1:10" ht="12" customHeight="1" x14ac:dyDescent="0.25">
      <c r="A60" s="7" t="s">
        <v>92</v>
      </c>
      <c r="B60" s="8">
        <v>5</v>
      </c>
      <c r="C60" s="8">
        <v>5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f t="shared" si="1"/>
        <v>0</v>
      </c>
      <c r="I60" s="6">
        <f t="shared" si="2"/>
        <v>0</v>
      </c>
      <c r="J60" s="6">
        <f t="shared" si="3"/>
        <v>0</v>
      </c>
    </row>
    <row r="61" spans="1:10" ht="12" customHeight="1" x14ac:dyDescent="0.25">
      <c r="A61" s="7" t="s">
        <v>93</v>
      </c>
      <c r="B61" s="8">
        <v>3</v>
      </c>
      <c r="C61" s="8">
        <v>3</v>
      </c>
      <c r="D61" s="8">
        <v>0</v>
      </c>
      <c r="E61" s="8">
        <v>0</v>
      </c>
      <c r="F61" s="8">
        <v>0</v>
      </c>
      <c r="G61" s="5">
        <f t="shared" si="0"/>
        <v>0</v>
      </c>
      <c r="H61" s="6">
        <f t="shared" si="1"/>
        <v>0</v>
      </c>
      <c r="I61" s="6">
        <f t="shared" si="2"/>
        <v>0</v>
      </c>
      <c r="J61" s="6">
        <f t="shared" si="3"/>
        <v>0</v>
      </c>
    </row>
    <row r="62" spans="1:10" ht="12" customHeight="1" x14ac:dyDescent="0.25">
      <c r="A62" s="7" t="s">
        <v>94</v>
      </c>
      <c r="B62" s="8">
        <v>6</v>
      </c>
      <c r="C62" s="8">
        <v>6</v>
      </c>
      <c r="D62" s="8">
        <v>0</v>
      </c>
      <c r="E62" s="8">
        <v>0</v>
      </c>
      <c r="F62" s="8">
        <v>0</v>
      </c>
      <c r="G62" s="5">
        <f t="shared" si="0"/>
        <v>0</v>
      </c>
      <c r="H62" s="6">
        <f t="shared" si="1"/>
        <v>0</v>
      </c>
      <c r="I62" s="6">
        <f t="shared" si="2"/>
        <v>0</v>
      </c>
      <c r="J62" s="6">
        <f t="shared" si="3"/>
        <v>0</v>
      </c>
    </row>
    <row r="63" spans="1:10" ht="12" customHeight="1" x14ac:dyDescent="0.25">
      <c r="A63" s="7" t="s">
        <v>96</v>
      </c>
      <c r="B63" s="8">
        <v>1</v>
      </c>
      <c r="C63" s="8">
        <v>1</v>
      </c>
      <c r="D63" s="8">
        <v>0</v>
      </c>
      <c r="E63" s="8">
        <v>1</v>
      </c>
      <c r="F63" s="8">
        <v>1</v>
      </c>
      <c r="G63" s="5">
        <f t="shared" si="0"/>
        <v>-1</v>
      </c>
      <c r="H63" s="6">
        <f t="shared" si="1"/>
        <v>0</v>
      </c>
      <c r="I63" s="6">
        <f t="shared" si="2"/>
        <v>50</v>
      </c>
      <c r="J63" s="6">
        <f t="shared" si="3"/>
        <v>-50</v>
      </c>
    </row>
    <row r="64" spans="1:10" ht="12" customHeight="1" x14ac:dyDescent="0.25">
      <c r="A64" s="7" t="s">
        <v>97</v>
      </c>
      <c r="B64" s="8">
        <v>2</v>
      </c>
      <c r="C64" s="8">
        <v>2</v>
      </c>
      <c r="D64" s="8">
        <v>0</v>
      </c>
      <c r="E64" s="8">
        <v>0</v>
      </c>
      <c r="F64" s="8">
        <v>0</v>
      </c>
      <c r="G64" s="5">
        <f t="shared" si="0"/>
        <v>0</v>
      </c>
      <c r="H64" s="6">
        <f t="shared" si="1"/>
        <v>0</v>
      </c>
      <c r="I64" s="6">
        <f t="shared" si="2"/>
        <v>0</v>
      </c>
      <c r="J64" s="6">
        <f t="shared" si="3"/>
        <v>0</v>
      </c>
    </row>
    <row r="65" spans="1:10" ht="12" customHeight="1" x14ac:dyDescent="0.25">
      <c r="A65" s="7" t="s">
        <v>99</v>
      </c>
      <c r="B65" s="8">
        <v>3</v>
      </c>
      <c r="C65" s="8">
        <v>3</v>
      </c>
      <c r="D65" s="8">
        <v>2</v>
      </c>
      <c r="E65" s="8">
        <v>0</v>
      </c>
      <c r="F65" s="8">
        <v>0</v>
      </c>
      <c r="G65" s="5">
        <f t="shared" si="0"/>
        <v>2</v>
      </c>
      <c r="H65" s="6">
        <f t="shared" si="1"/>
        <v>200</v>
      </c>
      <c r="I65" s="6">
        <f t="shared" si="2"/>
        <v>0</v>
      </c>
      <c r="J65" s="6">
        <f t="shared" si="3"/>
        <v>200</v>
      </c>
    </row>
    <row r="66" spans="1:10" ht="12" customHeight="1" x14ac:dyDescent="0.25">
      <c r="A66" s="7" t="s">
        <v>102</v>
      </c>
      <c r="B66" s="8">
        <v>4</v>
      </c>
      <c r="C66" s="8">
        <v>3</v>
      </c>
      <c r="D66" s="8">
        <v>0</v>
      </c>
      <c r="E66" s="8">
        <v>0</v>
      </c>
      <c r="F66" s="8">
        <v>0</v>
      </c>
      <c r="G66" s="5">
        <f t="shared" si="0"/>
        <v>0</v>
      </c>
      <c r="H66" s="6">
        <f t="shared" si="1"/>
        <v>0</v>
      </c>
      <c r="I66" s="6">
        <f t="shared" si="2"/>
        <v>0</v>
      </c>
      <c r="J66" s="6">
        <f t="shared" si="3"/>
        <v>0</v>
      </c>
    </row>
    <row r="67" spans="1:10" ht="12" customHeight="1" x14ac:dyDescent="0.25">
      <c r="A67" s="7" t="s">
        <v>105</v>
      </c>
      <c r="B67" s="8">
        <v>1</v>
      </c>
      <c r="C67" s="8">
        <v>1</v>
      </c>
      <c r="D67" s="8">
        <v>0</v>
      </c>
      <c r="E67" s="8">
        <v>0</v>
      </c>
      <c r="F67" s="8">
        <v>0</v>
      </c>
      <c r="G67" s="5">
        <f t="shared" si="0"/>
        <v>0</v>
      </c>
      <c r="H67" s="6">
        <f t="shared" si="1"/>
        <v>0</v>
      </c>
      <c r="I67" s="6">
        <f t="shared" si="2"/>
        <v>0</v>
      </c>
      <c r="J67" s="6">
        <f t="shared" si="3"/>
        <v>0</v>
      </c>
    </row>
    <row r="68" spans="1:10" ht="12" customHeight="1" x14ac:dyDescent="0.25">
      <c r="A68" s="14" t="s">
        <v>106</v>
      </c>
      <c r="B68" s="15">
        <v>1</v>
      </c>
      <c r="C68" s="15">
        <v>1</v>
      </c>
      <c r="D68" s="15">
        <v>1</v>
      </c>
      <c r="E68" s="15">
        <v>1</v>
      </c>
      <c r="F68" s="15">
        <v>1</v>
      </c>
      <c r="G68" s="24">
        <f t="shared" si="0"/>
        <v>0</v>
      </c>
      <c r="H68" s="25">
        <f t="shared" si="1"/>
        <v>100</v>
      </c>
      <c r="I68" s="25">
        <f t="shared" si="2"/>
        <v>100</v>
      </c>
      <c r="J68" s="25">
        <f t="shared" si="3"/>
        <v>0</v>
      </c>
    </row>
    <row r="69" spans="1:10" x14ac:dyDescent="0.25">
      <c r="A69" s="18" t="s">
        <v>109</v>
      </c>
      <c r="B69" s="19">
        <v>314</v>
      </c>
      <c r="C69" s="19">
        <v>282</v>
      </c>
      <c r="D69" s="19">
        <v>25</v>
      </c>
      <c r="E69" s="19">
        <v>20</v>
      </c>
      <c r="F69" s="19">
        <v>19</v>
      </c>
      <c r="G69" s="26">
        <f t="shared" ref="G69" si="4">D69-F69</f>
        <v>6</v>
      </c>
      <c r="H69" s="27">
        <f t="shared" ref="H69" si="5">D69/(B69-D69+F69)*100</f>
        <v>8.1168831168831161</v>
      </c>
      <c r="I69" s="27">
        <f t="shared" ref="I69" si="6">F69/(B69-D69+F69)*100</f>
        <v>6.1688311688311686</v>
      </c>
      <c r="J69" s="27">
        <f t="shared" ref="J69" si="7">G69/(B69-D69+F69)*100</f>
        <v>1.948051948051948</v>
      </c>
    </row>
    <row r="70" spans="1:10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</row>
    <row r="71" spans="1:10" x14ac:dyDescent="0.25">
      <c r="A71" s="23" t="s">
        <v>110</v>
      </c>
      <c r="B71" s="22"/>
      <c r="C71" s="22"/>
      <c r="D71" s="22"/>
      <c r="E71" s="22"/>
      <c r="F71" s="22"/>
      <c r="G71" s="22"/>
      <c r="H71" s="22"/>
      <c r="I71" s="22"/>
      <c r="J71" s="22"/>
    </row>
    <row r="72" spans="1:10" x14ac:dyDescent="0.25">
      <c r="A72" s="23" t="s">
        <v>111</v>
      </c>
      <c r="B72" s="22"/>
      <c r="C72" s="22"/>
      <c r="D72" s="22"/>
      <c r="E72" s="22"/>
      <c r="F72" s="22"/>
      <c r="G72" s="22"/>
      <c r="H72" s="22"/>
      <c r="I72" s="22"/>
      <c r="J72" s="22"/>
    </row>
    <row r="73" spans="1:10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</row>
    <row r="74" spans="1:10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</row>
    <row r="75" spans="1:10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</row>
    <row r="76" spans="1:10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spans="1:10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</row>
    <row r="78" spans="1:10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</row>
    <row r="79" spans="1:10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</row>
    <row r="80" spans="1:10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</row>
    <row r="81" spans="1:10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  <row r="183" spans="1:1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</row>
    <row r="184" spans="1:1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L8" sqref="L8"/>
    </sheetView>
  </sheetViews>
  <sheetFormatPr defaultRowHeight="15" x14ac:dyDescent="0.25"/>
  <cols>
    <col min="1" max="1" width="15.85546875" customWidth="1"/>
    <col min="2" max="2" width="7.85546875" customWidth="1"/>
    <col min="3" max="3" width="6.7109375" customWidth="1"/>
    <col min="4" max="4" width="7.28515625" customWidth="1"/>
    <col min="5" max="5" width="8" customWidth="1"/>
    <col min="6" max="6" width="9.5703125" customWidth="1"/>
    <col min="7" max="7" width="6.5703125" customWidth="1"/>
    <col min="8" max="8" width="7.7109375" customWidth="1"/>
    <col min="9" max="9" width="8.28515625" customWidth="1"/>
    <col min="10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5" customHeight="1" x14ac:dyDescent="0.25">
      <c r="A1" s="49" t="s">
        <v>117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27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10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ref="G5:G68" si="0">D5-F5</f>
        <v>0</v>
      </c>
      <c r="H5" s="6">
        <f t="shared" ref="H5:H68" si="1">D5/(B5-D5+F5)*100</f>
        <v>0</v>
      </c>
      <c r="I5" s="6">
        <f t="shared" ref="I5:I68" si="2">F5/(B5-D5+F5)*100</f>
        <v>0</v>
      </c>
      <c r="J5" s="6">
        <f t="shared" ref="J5:J68" si="3">G5/(B5-D5+F5)*100</f>
        <v>0</v>
      </c>
    </row>
    <row r="6" spans="1:10" ht="12" customHeight="1" x14ac:dyDescent="0.25">
      <c r="A6" s="7" t="s">
        <v>11</v>
      </c>
      <c r="B6" s="8">
        <v>2</v>
      </c>
      <c r="C6" s="8">
        <v>2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 x14ac:dyDescent="0.25">
      <c r="A7" s="7" t="s">
        <v>12</v>
      </c>
      <c r="B7" s="8">
        <v>1</v>
      </c>
      <c r="C7" s="8">
        <v>0</v>
      </c>
      <c r="D7" s="8">
        <v>0</v>
      </c>
      <c r="E7" s="8">
        <v>1</v>
      </c>
      <c r="F7" s="8">
        <v>1</v>
      </c>
      <c r="G7" s="5">
        <f t="shared" si="0"/>
        <v>-1</v>
      </c>
      <c r="H7" s="6">
        <f t="shared" si="1"/>
        <v>0</v>
      </c>
      <c r="I7" s="6">
        <f t="shared" si="2"/>
        <v>50</v>
      </c>
      <c r="J7" s="6">
        <f t="shared" si="3"/>
        <v>-50</v>
      </c>
    </row>
    <row r="8" spans="1:10" ht="12" customHeight="1" x14ac:dyDescent="0.25">
      <c r="A8" s="7" t="s">
        <v>13</v>
      </c>
      <c r="B8" s="8">
        <v>2</v>
      </c>
      <c r="C8" s="8">
        <v>2</v>
      </c>
      <c r="D8" s="8">
        <v>2</v>
      </c>
      <c r="E8" s="8">
        <v>0</v>
      </c>
      <c r="F8" s="8">
        <v>0</v>
      </c>
      <c r="G8" s="5">
        <f t="shared" si="0"/>
        <v>2</v>
      </c>
      <c r="H8" s="13" t="s">
        <v>108</v>
      </c>
      <c r="I8" s="13" t="s">
        <v>108</v>
      </c>
      <c r="J8" s="13" t="s">
        <v>108</v>
      </c>
    </row>
    <row r="9" spans="1:10" ht="12" customHeight="1" x14ac:dyDescent="0.25">
      <c r="A9" s="7" t="s">
        <v>14</v>
      </c>
      <c r="B9" s="8">
        <v>1</v>
      </c>
      <c r="C9" s="8">
        <v>1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 ht="12" customHeight="1" x14ac:dyDescent="0.25">
      <c r="A10" s="7" t="s">
        <v>15</v>
      </c>
      <c r="B10" s="8">
        <v>4</v>
      </c>
      <c r="C10" s="8">
        <v>4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 ht="12" customHeight="1" x14ac:dyDescent="0.25">
      <c r="A11" s="7" t="s">
        <v>16</v>
      </c>
      <c r="B11" s="8">
        <v>1</v>
      </c>
      <c r="C11" s="8">
        <v>1</v>
      </c>
      <c r="D11" s="8">
        <v>0</v>
      </c>
      <c r="E11" s="8">
        <v>1</v>
      </c>
      <c r="F11" s="8">
        <v>1</v>
      </c>
      <c r="G11" s="5">
        <f t="shared" si="0"/>
        <v>-1</v>
      </c>
      <c r="H11" s="6">
        <f t="shared" si="1"/>
        <v>0</v>
      </c>
      <c r="I11" s="6">
        <f t="shared" si="2"/>
        <v>50</v>
      </c>
      <c r="J11" s="6">
        <f t="shared" si="3"/>
        <v>-50</v>
      </c>
    </row>
    <row r="12" spans="1:10" ht="12" customHeight="1" x14ac:dyDescent="0.25">
      <c r="A12" s="7" t="s">
        <v>19</v>
      </c>
      <c r="B12" s="8">
        <v>2</v>
      </c>
      <c r="C12" s="8">
        <v>2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 ht="12" customHeight="1" x14ac:dyDescent="0.25">
      <c r="A13" s="7" t="s">
        <v>20</v>
      </c>
      <c r="B13" s="8">
        <v>4</v>
      </c>
      <c r="C13" s="8">
        <v>3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 ht="12" customHeight="1" x14ac:dyDescent="0.25">
      <c r="A14" s="7" t="s">
        <v>22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 ht="12" customHeight="1" x14ac:dyDescent="0.25">
      <c r="A15" s="7" t="s">
        <v>23</v>
      </c>
      <c r="B15" s="8">
        <v>9</v>
      </c>
      <c r="C15" s="8">
        <v>8</v>
      </c>
      <c r="D15" s="8">
        <v>3</v>
      </c>
      <c r="E15" s="8">
        <v>0</v>
      </c>
      <c r="F15" s="8">
        <v>0</v>
      </c>
      <c r="G15" s="5">
        <f t="shared" si="0"/>
        <v>3</v>
      </c>
      <c r="H15" s="6">
        <f t="shared" si="1"/>
        <v>50</v>
      </c>
      <c r="I15" s="6">
        <f t="shared" si="2"/>
        <v>0</v>
      </c>
      <c r="J15" s="6">
        <f t="shared" si="3"/>
        <v>50</v>
      </c>
    </row>
    <row r="16" spans="1:10" ht="12" customHeight="1" x14ac:dyDescent="0.25">
      <c r="A16" s="7" t="s">
        <v>24</v>
      </c>
      <c r="B16" s="8">
        <v>1</v>
      </c>
      <c r="C16" s="8">
        <v>1</v>
      </c>
      <c r="D16" s="8">
        <v>1</v>
      </c>
      <c r="E16" s="8">
        <v>0</v>
      </c>
      <c r="F16" s="8">
        <v>0</v>
      </c>
      <c r="G16" s="5">
        <f t="shared" si="0"/>
        <v>1</v>
      </c>
      <c r="H16" s="13" t="s">
        <v>108</v>
      </c>
      <c r="I16" s="13" t="s">
        <v>108</v>
      </c>
      <c r="J16" s="13" t="s">
        <v>108</v>
      </c>
    </row>
    <row r="17" spans="1:10" ht="12" customHeight="1" x14ac:dyDescent="0.25">
      <c r="A17" s="7" t="s">
        <v>25</v>
      </c>
      <c r="B17" s="8">
        <v>12</v>
      </c>
      <c r="C17" s="8">
        <v>12</v>
      </c>
      <c r="D17" s="8">
        <v>1</v>
      </c>
      <c r="E17" s="8">
        <v>2</v>
      </c>
      <c r="F17" s="8">
        <v>2</v>
      </c>
      <c r="G17" s="5">
        <f t="shared" si="0"/>
        <v>-1</v>
      </c>
      <c r="H17" s="6">
        <f t="shared" si="1"/>
        <v>7.6923076923076925</v>
      </c>
      <c r="I17" s="6">
        <f t="shared" si="2"/>
        <v>15.384615384615385</v>
      </c>
      <c r="J17" s="6">
        <f t="shared" si="3"/>
        <v>-7.6923076923076925</v>
      </c>
    </row>
    <row r="18" spans="1:10" ht="12" customHeight="1" x14ac:dyDescent="0.25">
      <c r="A18" s="7" t="s">
        <v>26</v>
      </c>
      <c r="B18" s="8">
        <v>1</v>
      </c>
      <c r="C18" s="8">
        <v>1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 ht="12" customHeight="1" x14ac:dyDescent="0.25">
      <c r="A19" s="7" t="s">
        <v>27</v>
      </c>
      <c r="B19" s="8">
        <v>2</v>
      </c>
      <c r="C19" s="8">
        <v>2</v>
      </c>
      <c r="D19" s="8">
        <v>0</v>
      </c>
      <c r="E19" s="8">
        <v>0</v>
      </c>
      <c r="F19" s="8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 ht="12" customHeight="1" x14ac:dyDescent="0.25">
      <c r="A20" s="7" t="s">
        <v>28</v>
      </c>
      <c r="B20" s="8">
        <v>1</v>
      </c>
      <c r="C20" s="8">
        <v>1</v>
      </c>
      <c r="D20" s="8">
        <v>1</v>
      </c>
      <c r="E20" s="8">
        <v>1</v>
      </c>
      <c r="F20" s="8">
        <v>1</v>
      </c>
      <c r="G20" s="5">
        <f t="shared" si="0"/>
        <v>0</v>
      </c>
      <c r="H20" s="6">
        <f t="shared" si="1"/>
        <v>100</v>
      </c>
      <c r="I20" s="6">
        <f t="shared" si="2"/>
        <v>100</v>
      </c>
      <c r="J20" s="6">
        <f t="shared" si="3"/>
        <v>0</v>
      </c>
    </row>
    <row r="21" spans="1:10" ht="12" customHeight="1" x14ac:dyDescent="0.25">
      <c r="A21" s="7" t="s">
        <v>29</v>
      </c>
      <c r="B21" s="8">
        <v>9</v>
      </c>
      <c r="C21" s="8">
        <v>9</v>
      </c>
      <c r="D21" s="8">
        <v>0</v>
      </c>
      <c r="E21" s="8">
        <v>1</v>
      </c>
      <c r="F21" s="8">
        <v>1</v>
      </c>
      <c r="G21" s="5">
        <f t="shared" si="0"/>
        <v>-1</v>
      </c>
      <c r="H21" s="6">
        <f t="shared" si="1"/>
        <v>0</v>
      </c>
      <c r="I21" s="6">
        <f t="shared" si="2"/>
        <v>10</v>
      </c>
      <c r="J21" s="6">
        <f t="shared" si="3"/>
        <v>-10</v>
      </c>
    </row>
    <row r="22" spans="1:10" ht="12" customHeight="1" x14ac:dyDescent="0.25">
      <c r="A22" s="7" t="s">
        <v>31</v>
      </c>
      <c r="B22" s="8">
        <v>5</v>
      </c>
      <c r="C22" s="8">
        <v>4</v>
      </c>
      <c r="D22" s="8">
        <v>0</v>
      </c>
      <c r="E22" s="8">
        <v>0</v>
      </c>
      <c r="F22" s="8">
        <v>0</v>
      </c>
      <c r="G22" s="5">
        <f t="shared" si="0"/>
        <v>0</v>
      </c>
      <c r="H22" s="6">
        <f t="shared" si="1"/>
        <v>0</v>
      </c>
      <c r="I22" s="6">
        <f t="shared" si="2"/>
        <v>0</v>
      </c>
      <c r="J22" s="6">
        <f t="shared" si="3"/>
        <v>0</v>
      </c>
    </row>
    <row r="23" spans="1:10" ht="12" customHeight="1" x14ac:dyDescent="0.25">
      <c r="A23" s="7" t="s">
        <v>32</v>
      </c>
      <c r="B23" s="8">
        <v>4</v>
      </c>
      <c r="C23" s="8">
        <v>4</v>
      </c>
      <c r="D23" s="8">
        <v>2</v>
      </c>
      <c r="E23" s="8">
        <v>1</v>
      </c>
      <c r="F23" s="8">
        <v>1</v>
      </c>
      <c r="G23" s="5">
        <f t="shared" si="0"/>
        <v>1</v>
      </c>
      <c r="H23" s="6">
        <f t="shared" si="1"/>
        <v>66.666666666666657</v>
      </c>
      <c r="I23" s="6">
        <f t="shared" si="2"/>
        <v>33.333333333333329</v>
      </c>
      <c r="J23" s="6">
        <f t="shared" si="3"/>
        <v>33.333333333333329</v>
      </c>
    </row>
    <row r="24" spans="1:10" ht="12" customHeight="1" x14ac:dyDescent="0.25">
      <c r="A24" s="7" t="s">
        <v>33</v>
      </c>
      <c r="B24" s="8">
        <v>3</v>
      </c>
      <c r="C24" s="8">
        <v>3</v>
      </c>
      <c r="D24" s="8">
        <v>3</v>
      </c>
      <c r="E24" s="8">
        <v>0</v>
      </c>
      <c r="F24" s="8">
        <v>0</v>
      </c>
      <c r="G24" s="5">
        <f t="shared" si="0"/>
        <v>3</v>
      </c>
      <c r="H24" s="13" t="s">
        <v>108</v>
      </c>
      <c r="I24" s="13" t="s">
        <v>108</v>
      </c>
      <c r="J24" s="13" t="s">
        <v>108</v>
      </c>
    </row>
    <row r="25" spans="1:10" ht="12" customHeight="1" x14ac:dyDescent="0.25">
      <c r="A25" s="7" t="s">
        <v>35</v>
      </c>
      <c r="B25" s="8">
        <v>2</v>
      </c>
      <c r="C25" s="8">
        <v>2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 ht="12" customHeight="1" x14ac:dyDescent="0.25">
      <c r="A26" s="7" t="s">
        <v>36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f t="shared" si="1"/>
        <v>0</v>
      </c>
      <c r="I26" s="6">
        <f t="shared" si="2"/>
        <v>0</v>
      </c>
      <c r="J26" s="6">
        <f t="shared" si="3"/>
        <v>0</v>
      </c>
    </row>
    <row r="27" spans="1:10" ht="12" customHeight="1" x14ac:dyDescent="0.25">
      <c r="A27" s="7" t="s">
        <v>37</v>
      </c>
      <c r="B27" s="8">
        <v>1</v>
      </c>
      <c r="C27" s="8">
        <v>1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 ht="12" customHeight="1" x14ac:dyDescent="0.25">
      <c r="A28" s="7" t="s">
        <v>38</v>
      </c>
      <c r="B28" s="8">
        <v>14</v>
      </c>
      <c r="C28" s="8">
        <v>13</v>
      </c>
      <c r="D28" s="8">
        <v>1</v>
      </c>
      <c r="E28" s="8">
        <v>1</v>
      </c>
      <c r="F28" s="8">
        <v>0</v>
      </c>
      <c r="G28" s="5">
        <f t="shared" si="0"/>
        <v>1</v>
      </c>
      <c r="H28" s="6">
        <f t="shared" si="1"/>
        <v>7.6923076923076925</v>
      </c>
      <c r="I28" s="6">
        <f t="shared" si="2"/>
        <v>0</v>
      </c>
      <c r="J28" s="6">
        <f t="shared" si="3"/>
        <v>7.6923076923076925</v>
      </c>
    </row>
    <row r="29" spans="1:10" ht="12" customHeight="1" x14ac:dyDescent="0.25">
      <c r="A29" s="7" t="s">
        <v>39</v>
      </c>
      <c r="B29" s="8">
        <v>9</v>
      </c>
      <c r="C29" s="8">
        <v>8</v>
      </c>
      <c r="D29" s="8">
        <v>1</v>
      </c>
      <c r="E29" s="8">
        <v>0</v>
      </c>
      <c r="F29" s="8">
        <v>0</v>
      </c>
      <c r="G29" s="5">
        <f t="shared" si="0"/>
        <v>1</v>
      </c>
      <c r="H29" s="6">
        <f t="shared" si="1"/>
        <v>12.5</v>
      </c>
      <c r="I29" s="6">
        <f t="shared" si="2"/>
        <v>0</v>
      </c>
      <c r="J29" s="6">
        <f t="shared" si="3"/>
        <v>12.5</v>
      </c>
    </row>
    <row r="30" spans="1:10" ht="12" customHeight="1" x14ac:dyDescent="0.25">
      <c r="A30" s="7" t="s">
        <v>40</v>
      </c>
      <c r="B30" s="8">
        <v>8</v>
      </c>
      <c r="C30" s="8">
        <v>5</v>
      </c>
      <c r="D30" s="8">
        <v>0</v>
      </c>
      <c r="E30" s="8">
        <v>3</v>
      </c>
      <c r="F30" s="8">
        <v>3</v>
      </c>
      <c r="G30" s="5">
        <f t="shared" si="0"/>
        <v>-3</v>
      </c>
      <c r="H30" s="6">
        <f t="shared" si="1"/>
        <v>0</v>
      </c>
      <c r="I30" s="6">
        <f t="shared" si="2"/>
        <v>27.27272727272727</v>
      </c>
      <c r="J30" s="6">
        <f t="shared" si="3"/>
        <v>-27.27272727272727</v>
      </c>
    </row>
    <row r="31" spans="1:10" ht="12" customHeight="1" x14ac:dyDescent="0.25">
      <c r="A31" s="7" t="s">
        <v>42</v>
      </c>
      <c r="B31" s="8">
        <v>1</v>
      </c>
      <c r="C31" s="8">
        <v>1</v>
      </c>
      <c r="D31" s="8">
        <v>0</v>
      </c>
      <c r="E31" s="8">
        <v>1</v>
      </c>
      <c r="F31" s="8">
        <v>1</v>
      </c>
      <c r="G31" s="5">
        <f t="shared" si="0"/>
        <v>-1</v>
      </c>
      <c r="H31" s="6">
        <f t="shared" si="1"/>
        <v>0</v>
      </c>
      <c r="I31" s="6">
        <f t="shared" si="2"/>
        <v>50</v>
      </c>
      <c r="J31" s="6">
        <f t="shared" si="3"/>
        <v>-50</v>
      </c>
    </row>
    <row r="32" spans="1:10" ht="12" customHeight="1" x14ac:dyDescent="0.25">
      <c r="A32" s="7" t="s">
        <v>44</v>
      </c>
      <c r="B32" s="8">
        <v>98</v>
      </c>
      <c r="C32" s="8">
        <v>91</v>
      </c>
      <c r="D32" s="8">
        <v>9</v>
      </c>
      <c r="E32" s="8">
        <v>6</v>
      </c>
      <c r="F32" s="8">
        <v>6</v>
      </c>
      <c r="G32" s="5">
        <f t="shared" si="0"/>
        <v>3</v>
      </c>
      <c r="H32" s="6">
        <f t="shared" si="1"/>
        <v>9.4736842105263168</v>
      </c>
      <c r="I32" s="6">
        <f t="shared" si="2"/>
        <v>6.3157894736842106</v>
      </c>
      <c r="J32" s="6">
        <f t="shared" si="3"/>
        <v>3.1578947368421053</v>
      </c>
    </row>
    <row r="33" spans="1:10" ht="12" customHeight="1" x14ac:dyDescent="0.25">
      <c r="A33" s="7" t="s">
        <v>45</v>
      </c>
      <c r="B33" s="8">
        <v>7</v>
      </c>
      <c r="C33" s="8">
        <v>6</v>
      </c>
      <c r="D33" s="8">
        <v>1</v>
      </c>
      <c r="E33" s="8">
        <v>1</v>
      </c>
      <c r="F33" s="8">
        <v>1</v>
      </c>
      <c r="G33" s="5">
        <f t="shared" si="0"/>
        <v>0</v>
      </c>
      <c r="H33" s="6">
        <f t="shared" si="1"/>
        <v>14.285714285714285</v>
      </c>
      <c r="I33" s="6">
        <f t="shared" si="2"/>
        <v>14.285714285714285</v>
      </c>
      <c r="J33" s="6">
        <f t="shared" si="3"/>
        <v>0</v>
      </c>
    </row>
    <row r="34" spans="1:10" ht="12" customHeight="1" x14ac:dyDescent="0.25">
      <c r="A34" s="7" t="s">
        <v>46</v>
      </c>
      <c r="B34" s="8">
        <v>7</v>
      </c>
      <c r="C34" s="8">
        <v>6</v>
      </c>
      <c r="D34" s="8">
        <v>1</v>
      </c>
      <c r="E34" s="8">
        <v>0</v>
      </c>
      <c r="F34" s="8">
        <v>0</v>
      </c>
      <c r="G34" s="5">
        <f t="shared" si="0"/>
        <v>1</v>
      </c>
      <c r="H34" s="6">
        <f t="shared" si="1"/>
        <v>16.666666666666664</v>
      </c>
      <c r="I34" s="6">
        <f t="shared" si="2"/>
        <v>0</v>
      </c>
      <c r="J34" s="6">
        <f t="shared" si="3"/>
        <v>16.666666666666664</v>
      </c>
    </row>
    <row r="35" spans="1:10" ht="12" customHeight="1" x14ac:dyDescent="0.25">
      <c r="A35" s="7" t="s">
        <v>47</v>
      </c>
      <c r="B35" s="8">
        <v>11</v>
      </c>
      <c r="C35" s="8">
        <v>9</v>
      </c>
      <c r="D35" s="8">
        <v>3</v>
      </c>
      <c r="E35" s="8">
        <v>0</v>
      </c>
      <c r="F35" s="8">
        <v>0</v>
      </c>
      <c r="G35" s="5">
        <f t="shared" si="0"/>
        <v>3</v>
      </c>
      <c r="H35" s="6">
        <f t="shared" si="1"/>
        <v>37.5</v>
      </c>
      <c r="I35" s="6">
        <f t="shared" si="2"/>
        <v>0</v>
      </c>
      <c r="J35" s="6">
        <f t="shared" si="3"/>
        <v>37.5</v>
      </c>
    </row>
    <row r="36" spans="1:10" ht="12" customHeight="1" x14ac:dyDescent="0.25">
      <c r="A36" s="7" t="s">
        <v>48</v>
      </c>
      <c r="B36" s="8">
        <v>10</v>
      </c>
      <c r="C36" s="8">
        <v>10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 ht="12" customHeight="1" x14ac:dyDescent="0.25">
      <c r="A37" s="7" t="s">
        <v>49</v>
      </c>
      <c r="B37" s="8">
        <v>3</v>
      </c>
      <c r="C37" s="8">
        <v>3</v>
      </c>
      <c r="D37" s="8">
        <v>2</v>
      </c>
      <c r="E37" s="8">
        <v>0</v>
      </c>
      <c r="F37" s="8">
        <v>0</v>
      </c>
      <c r="G37" s="5">
        <f t="shared" si="0"/>
        <v>2</v>
      </c>
      <c r="H37" s="6">
        <f t="shared" si="1"/>
        <v>200</v>
      </c>
      <c r="I37" s="6">
        <f t="shared" si="2"/>
        <v>0</v>
      </c>
      <c r="J37" s="6">
        <f t="shared" si="3"/>
        <v>200</v>
      </c>
    </row>
    <row r="38" spans="1:10" ht="12" customHeight="1" x14ac:dyDescent="0.25">
      <c r="A38" s="7" t="s">
        <v>50</v>
      </c>
      <c r="B38" s="8">
        <v>2</v>
      </c>
      <c r="C38" s="8">
        <v>1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f t="shared" si="1"/>
        <v>0</v>
      </c>
      <c r="I38" s="6">
        <f t="shared" si="2"/>
        <v>0</v>
      </c>
      <c r="J38" s="6">
        <f t="shared" si="3"/>
        <v>0</v>
      </c>
    </row>
    <row r="39" spans="1:10" ht="12" customHeight="1" x14ac:dyDescent="0.25">
      <c r="A39" s="7" t="s">
        <v>51</v>
      </c>
      <c r="B39" s="8">
        <v>10</v>
      </c>
      <c r="C39" s="8">
        <v>10</v>
      </c>
      <c r="D39" s="8">
        <v>1</v>
      </c>
      <c r="E39" s="8">
        <v>2</v>
      </c>
      <c r="F39" s="8">
        <v>2</v>
      </c>
      <c r="G39" s="5">
        <f t="shared" si="0"/>
        <v>-1</v>
      </c>
      <c r="H39" s="6">
        <f t="shared" si="1"/>
        <v>9.0909090909090917</v>
      </c>
      <c r="I39" s="6">
        <f t="shared" si="2"/>
        <v>18.181818181818183</v>
      </c>
      <c r="J39" s="6">
        <f t="shared" si="3"/>
        <v>-9.0909090909090917</v>
      </c>
    </row>
    <row r="40" spans="1:10" ht="12" customHeight="1" x14ac:dyDescent="0.25">
      <c r="A40" s="7" t="s">
        <v>52</v>
      </c>
      <c r="B40" s="8">
        <v>5</v>
      </c>
      <c r="C40" s="8">
        <v>4</v>
      </c>
      <c r="D40" s="8">
        <v>0</v>
      </c>
      <c r="E40" s="8">
        <v>2</v>
      </c>
      <c r="F40" s="8">
        <v>1</v>
      </c>
      <c r="G40" s="5">
        <f t="shared" si="0"/>
        <v>-1</v>
      </c>
      <c r="H40" s="6">
        <f t="shared" si="1"/>
        <v>0</v>
      </c>
      <c r="I40" s="6">
        <f t="shared" si="2"/>
        <v>16.666666666666664</v>
      </c>
      <c r="J40" s="6">
        <f t="shared" si="3"/>
        <v>-16.666666666666664</v>
      </c>
    </row>
    <row r="41" spans="1:10" ht="12" customHeight="1" x14ac:dyDescent="0.25">
      <c r="A41" s="7" t="s">
        <v>53</v>
      </c>
      <c r="B41" s="8">
        <v>3</v>
      </c>
      <c r="C41" s="8">
        <v>3</v>
      </c>
      <c r="D41" s="8">
        <v>1</v>
      </c>
      <c r="E41" s="8">
        <v>0</v>
      </c>
      <c r="F41" s="8">
        <v>0</v>
      </c>
      <c r="G41" s="5">
        <f t="shared" si="0"/>
        <v>1</v>
      </c>
      <c r="H41" s="6">
        <f t="shared" si="1"/>
        <v>50</v>
      </c>
      <c r="I41" s="6">
        <f t="shared" si="2"/>
        <v>0</v>
      </c>
      <c r="J41" s="6">
        <f t="shared" si="3"/>
        <v>50</v>
      </c>
    </row>
    <row r="42" spans="1:10" ht="12" customHeight="1" x14ac:dyDescent="0.25">
      <c r="A42" s="7" t="s">
        <v>55</v>
      </c>
      <c r="B42" s="8">
        <v>3</v>
      </c>
      <c r="C42" s="8">
        <v>3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f t="shared" si="1"/>
        <v>0</v>
      </c>
      <c r="I42" s="6">
        <f t="shared" si="2"/>
        <v>0</v>
      </c>
      <c r="J42" s="6">
        <f t="shared" si="3"/>
        <v>0</v>
      </c>
    </row>
    <row r="43" spans="1:10" ht="12" customHeight="1" x14ac:dyDescent="0.25">
      <c r="A43" s="7" t="s">
        <v>56</v>
      </c>
      <c r="B43" s="8">
        <v>2</v>
      </c>
      <c r="C43" s="8">
        <v>2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 ht="12" customHeight="1" x14ac:dyDescent="0.25">
      <c r="A44" s="7" t="s">
        <v>57</v>
      </c>
      <c r="B44" s="8">
        <v>9</v>
      </c>
      <c r="C44" s="8">
        <v>9</v>
      </c>
      <c r="D44" s="8">
        <v>0</v>
      </c>
      <c r="E44" s="8">
        <v>0</v>
      </c>
      <c r="F44" s="8">
        <v>0</v>
      </c>
      <c r="G44" s="5">
        <f t="shared" si="0"/>
        <v>0</v>
      </c>
      <c r="H44" s="6">
        <f t="shared" si="1"/>
        <v>0</v>
      </c>
      <c r="I44" s="6">
        <f t="shared" si="2"/>
        <v>0</v>
      </c>
      <c r="J44" s="6">
        <f t="shared" si="3"/>
        <v>0</v>
      </c>
    </row>
    <row r="45" spans="1:10" ht="12" customHeight="1" x14ac:dyDescent="0.25">
      <c r="A45" s="7" t="s">
        <v>58</v>
      </c>
      <c r="B45" s="8">
        <v>1</v>
      </c>
      <c r="C45" s="8">
        <v>1</v>
      </c>
      <c r="D45" s="8">
        <v>0</v>
      </c>
      <c r="E45" s="8">
        <v>0</v>
      </c>
      <c r="F45" s="8">
        <v>0</v>
      </c>
      <c r="G45" s="5">
        <f t="shared" si="0"/>
        <v>0</v>
      </c>
      <c r="H45" s="6">
        <f t="shared" si="1"/>
        <v>0</v>
      </c>
      <c r="I45" s="6">
        <f t="shared" si="2"/>
        <v>0</v>
      </c>
      <c r="J45" s="6">
        <f t="shared" si="3"/>
        <v>0</v>
      </c>
    </row>
    <row r="46" spans="1:10" ht="12" customHeight="1" x14ac:dyDescent="0.25">
      <c r="A46" s="7" t="s">
        <v>59</v>
      </c>
      <c r="B46" s="8">
        <v>3</v>
      </c>
      <c r="C46" s="8">
        <v>3</v>
      </c>
      <c r="D46" s="8">
        <v>1</v>
      </c>
      <c r="E46" s="8">
        <v>0</v>
      </c>
      <c r="F46" s="8">
        <v>0</v>
      </c>
      <c r="G46" s="5">
        <f t="shared" si="0"/>
        <v>1</v>
      </c>
      <c r="H46" s="6">
        <f t="shared" si="1"/>
        <v>50</v>
      </c>
      <c r="I46" s="6">
        <f t="shared" si="2"/>
        <v>0</v>
      </c>
      <c r="J46" s="6">
        <f t="shared" si="3"/>
        <v>50</v>
      </c>
    </row>
    <row r="47" spans="1:10" ht="12" customHeight="1" x14ac:dyDescent="0.25">
      <c r="A47" s="7" t="s">
        <v>61</v>
      </c>
      <c r="B47" s="8">
        <v>12</v>
      </c>
      <c r="C47" s="8">
        <v>11</v>
      </c>
      <c r="D47" s="8">
        <v>0</v>
      </c>
      <c r="E47" s="8">
        <v>1</v>
      </c>
      <c r="F47" s="8">
        <v>1</v>
      </c>
      <c r="G47" s="5">
        <f t="shared" si="0"/>
        <v>-1</v>
      </c>
      <c r="H47" s="6">
        <f t="shared" si="1"/>
        <v>0</v>
      </c>
      <c r="I47" s="6">
        <f t="shared" si="2"/>
        <v>7.6923076923076925</v>
      </c>
      <c r="J47" s="6">
        <f t="shared" si="3"/>
        <v>-7.6923076923076925</v>
      </c>
    </row>
    <row r="48" spans="1:10" ht="12" customHeight="1" x14ac:dyDescent="0.25">
      <c r="A48" s="7" t="s">
        <v>63</v>
      </c>
      <c r="B48" s="8">
        <v>1</v>
      </c>
      <c r="C48" s="8">
        <v>1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f t="shared" si="1"/>
        <v>0</v>
      </c>
      <c r="I48" s="6">
        <f t="shared" si="2"/>
        <v>0</v>
      </c>
      <c r="J48" s="6">
        <f t="shared" si="3"/>
        <v>0</v>
      </c>
    </row>
    <row r="49" spans="1:10" ht="12" customHeight="1" x14ac:dyDescent="0.25">
      <c r="A49" s="7" t="s">
        <v>64</v>
      </c>
      <c r="B49" s="8">
        <v>6</v>
      </c>
      <c r="C49" s="8">
        <v>6</v>
      </c>
      <c r="D49" s="8">
        <v>0</v>
      </c>
      <c r="E49" s="8">
        <v>0</v>
      </c>
      <c r="F49" s="8">
        <v>0</v>
      </c>
      <c r="G49" s="5">
        <f t="shared" si="0"/>
        <v>0</v>
      </c>
      <c r="H49" s="6">
        <f t="shared" si="1"/>
        <v>0</v>
      </c>
      <c r="I49" s="6">
        <f t="shared" si="2"/>
        <v>0</v>
      </c>
      <c r="J49" s="6">
        <f t="shared" si="3"/>
        <v>0</v>
      </c>
    </row>
    <row r="50" spans="1:10" ht="12" customHeight="1" x14ac:dyDescent="0.25">
      <c r="A50" s="7" t="s">
        <v>66</v>
      </c>
      <c r="B50" s="8">
        <v>2</v>
      </c>
      <c r="C50" s="8">
        <v>1</v>
      </c>
      <c r="D50" s="8">
        <v>0</v>
      </c>
      <c r="E50" s="8">
        <v>0</v>
      </c>
      <c r="F50" s="8">
        <v>0</v>
      </c>
      <c r="G50" s="5">
        <f t="shared" si="0"/>
        <v>0</v>
      </c>
      <c r="H50" s="6">
        <f t="shared" si="1"/>
        <v>0</v>
      </c>
      <c r="I50" s="6">
        <f t="shared" si="2"/>
        <v>0</v>
      </c>
      <c r="J50" s="6">
        <f t="shared" si="3"/>
        <v>0</v>
      </c>
    </row>
    <row r="51" spans="1:10" ht="12" customHeight="1" x14ac:dyDescent="0.25">
      <c r="A51" s="7" t="s">
        <v>67</v>
      </c>
      <c r="B51" s="8">
        <v>2</v>
      </c>
      <c r="C51" s="8">
        <v>0</v>
      </c>
      <c r="D51" s="8">
        <v>0</v>
      </c>
      <c r="E51" s="8">
        <v>0</v>
      </c>
      <c r="F51" s="8">
        <v>0</v>
      </c>
      <c r="G51" s="5">
        <f t="shared" si="0"/>
        <v>0</v>
      </c>
      <c r="H51" s="6">
        <f t="shared" si="1"/>
        <v>0</v>
      </c>
      <c r="I51" s="6">
        <f t="shared" si="2"/>
        <v>0</v>
      </c>
      <c r="J51" s="6">
        <f t="shared" si="3"/>
        <v>0</v>
      </c>
    </row>
    <row r="52" spans="1:10" ht="12" customHeight="1" x14ac:dyDescent="0.25">
      <c r="A52" s="7" t="s">
        <v>68</v>
      </c>
      <c r="B52" s="8">
        <v>1</v>
      </c>
      <c r="C52" s="8">
        <v>0</v>
      </c>
      <c r="D52" s="8">
        <v>0</v>
      </c>
      <c r="E52" s="8">
        <v>0</v>
      </c>
      <c r="F52" s="8">
        <v>0</v>
      </c>
      <c r="G52" s="5">
        <f t="shared" si="0"/>
        <v>0</v>
      </c>
      <c r="H52" s="6">
        <f t="shared" si="1"/>
        <v>0</v>
      </c>
      <c r="I52" s="6">
        <f t="shared" si="2"/>
        <v>0</v>
      </c>
      <c r="J52" s="6">
        <f t="shared" si="3"/>
        <v>0</v>
      </c>
    </row>
    <row r="53" spans="1:10" ht="12" customHeight="1" x14ac:dyDescent="0.25">
      <c r="A53" s="7" t="s">
        <v>69</v>
      </c>
      <c r="B53" s="8">
        <v>0</v>
      </c>
      <c r="C53" s="8">
        <v>0</v>
      </c>
      <c r="D53" s="8">
        <v>1</v>
      </c>
      <c r="E53" s="8">
        <v>1</v>
      </c>
      <c r="F53" s="8">
        <v>1</v>
      </c>
      <c r="G53" s="5">
        <f t="shared" si="0"/>
        <v>0</v>
      </c>
      <c r="H53" s="13" t="s">
        <v>108</v>
      </c>
      <c r="I53" s="12" t="s">
        <v>108</v>
      </c>
      <c r="J53" s="12" t="s">
        <v>108</v>
      </c>
    </row>
    <row r="54" spans="1:10" ht="12" customHeight="1" x14ac:dyDescent="0.25">
      <c r="A54" s="7" t="s">
        <v>70</v>
      </c>
      <c r="B54" s="8">
        <v>4</v>
      </c>
      <c r="C54" s="8">
        <v>4</v>
      </c>
      <c r="D54" s="8">
        <v>1</v>
      </c>
      <c r="E54" s="8">
        <v>1</v>
      </c>
      <c r="F54" s="8">
        <v>1</v>
      </c>
      <c r="G54" s="5">
        <f t="shared" si="0"/>
        <v>0</v>
      </c>
      <c r="H54" s="6">
        <f t="shared" si="1"/>
        <v>25</v>
      </c>
      <c r="I54" s="6">
        <f t="shared" si="2"/>
        <v>25</v>
      </c>
      <c r="J54" s="6">
        <f t="shared" si="3"/>
        <v>0</v>
      </c>
    </row>
    <row r="55" spans="1:10" ht="12" customHeight="1" x14ac:dyDescent="0.25">
      <c r="A55" s="7" t="s">
        <v>71</v>
      </c>
      <c r="B55" s="8">
        <v>3</v>
      </c>
      <c r="C55" s="8">
        <v>2</v>
      </c>
      <c r="D55" s="8">
        <v>0</v>
      </c>
      <c r="E55" s="8">
        <v>0</v>
      </c>
      <c r="F55" s="8">
        <v>0</v>
      </c>
      <c r="G55" s="5">
        <f t="shared" si="0"/>
        <v>0</v>
      </c>
      <c r="H55" s="6">
        <f t="shared" si="1"/>
        <v>0</v>
      </c>
      <c r="I55" s="6">
        <f t="shared" si="2"/>
        <v>0</v>
      </c>
      <c r="J55" s="6">
        <f t="shared" si="3"/>
        <v>0</v>
      </c>
    </row>
    <row r="56" spans="1:10" ht="12" customHeight="1" x14ac:dyDescent="0.25">
      <c r="A56" s="7" t="s">
        <v>72</v>
      </c>
      <c r="B56" s="8">
        <v>9</v>
      </c>
      <c r="C56" s="8">
        <v>8</v>
      </c>
      <c r="D56" s="8">
        <v>2</v>
      </c>
      <c r="E56" s="8">
        <v>0</v>
      </c>
      <c r="F56" s="8">
        <v>0</v>
      </c>
      <c r="G56" s="5">
        <f t="shared" si="0"/>
        <v>2</v>
      </c>
      <c r="H56" s="6">
        <f t="shared" si="1"/>
        <v>28.571428571428569</v>
      </c>
      <c r="I56" s="6">
        <f t="shared" si="2"/>
        <v>0</v>
      </c>
      <c r="J56" s="6">
        <f t="shared" si="3"/>
        <v>28.571428571428569</v>
      </c>
    </row>
    <row r="57" spans="1:10" ht="12" customHeight="1" x14ac:dyDescent="0.25">
      <c r="A57" s="7" t="s">
        <v>73</v>
      </c>
      <c r="B57" s="8">
        <v>5</v>
      </c>
      <c r="C57" s="8">
        <v>5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f t="shared" si="1"/>
        <v>0</v>
      </c>
      <c r="I57" s="6">
        <f t="shared" si="2"/>
        <v>0</v>
      </c>
      <c r="J57" s="6">
        <f t="shared" si="3"/>
        <v>0</v>
      </c>
    </row>
    <row r="58" spans="1:10" ht="12" customHeight="1" x14ac:dyDescent="0.25">
      <c r="A58" s="7" t="s">
        <v>74</v>
      </c>
      <c r="B58" s="8">
        <v>3</v>
      </c>
      <c r="C58" s="8">
        <v>3</v>
      </c>
      <c r="D58" s="8">
        <v>1</v>
      </c>
      <c r="E58" s="8">
        <v>0</v>
      </c>
      <c r="F58" s="8">
        <v>0</v>
      </c>
      <c r="G58" s="5">
        <f t="shared" si="0"/>
        <v>1</v>
      </c>
      <c r="H58" s="6">
        <f t="shared" si="1"/>
        <v>50</v>
      </c>
      <c r="I58" s="6">
        <f t="shared" si="2"/>
        <v>0</v>
      </c>
      <c r="J58" s="6">
        <f t="shared" si="3"/>
        <v>50</v>
      </c>
    </row>
    <row r="59" spans="1:10" ht="12" customHeight="1" x14ac:dyDescent="0.25">
      <c r="A59" s="7" t="s">
        <v>75</v>
      </c>
      <c r="B59" s="8">
        <v>1</v>
      </c>
      <c r="C59" s="8">
        <v>1</v>
      </c>
      <c r="D59" s="8">
        <v>0</v>
      </c>
      <c r="E59" s="8">
        <v>0</v>
      </c>
      <c r="F59" s="8">
        <v>0</v>
      </c>
      <c r="G59" s="5">
        <f t="shared" si="0"/>
        <v>0</v>
      </c>
      <c r="H59" s="6">
        <f t="shared" si="1"/>
        <v>0</v>
      </c>
      <c r="I59" s="6">
        <f t="shared" si="2"/>
        <v>0</v>
      </c>
      <c r="J59" s="6">
        <f t="shared" si="3"/>
        <v>0</v>
      </c>
    </row>
    <row r="60" spans="1:10" ht="12" customHeight="1" x14ac:dyDescent="0.25">
      <c r="A60" s="7" t="s">
        <v>76</v>
      </c>
      <c r="B60" s="8">
        <v>1</v>
      </c>
      <c r="C60" s="8">
        <v>1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f t="shared" si="1"/>
        <v>0</v>
      </c>
      <c r="I60" s="6">
        <f t="shared" si="2"/>
        <v>0</v>
      </c>
      <c r="J60" s="6">
        <f t="shared" si="3"/>
        <v>0</v>
      </c>
    </row>
    <row r="61" spans="1:10" ht="12" customHeight="1" x14ac:dyDescent="0.25">
      <c r="A61" s="7" t="s">
        <v>77</v>
      </c>
      <c r="B61" s="8">
        <v>3</v>
      </c>
      <c r="C61" s="8">
        <v>2</v>
      </c>
      <c r="D61" s="8">
        <v>0</v>
      </c>
      <c r="E61" s="8">
        <v>1</v>
      </c>
      <c r="F61" s="8">
        <v>1</v>
      </c>
      <c r="G61" s="5">
        <f t="shared" si="0"/>
        <v>-1</v>
      </c>
      <c r="H61" s="6">
        <f t="shared" si="1"/>
        <v>0</v>
      </c>
      <c r="I61" s="6">
        <f t="shared" si="2"/>
        <v>25</v>
      </c>
      <c r="J61" s="6">
        <f t="shared" si="3"/>
        <v>-25</v>
      </c>
    </row>
    <row r="62" spans="1:10" ht="12" customHeight="1" x14ac:dyDescent="0.25">
      <c r="A62" s="7" t="s">
        <v>78</v>
      </c>
      <c r="B62" s="8">
        <v>2</v>
      </c>
      <c r="C62" s="8">
        <v>1</v>
      </c>
      <c r="D62" s="8">
        <v>0</v>
      </c>
      <c r="E62" s="8">
        <v>1</v>
      </c>
      <c r="F62" s="8">
        <v>1</v>
      </c>
      <c r="G62" s="5">
        <f t="shared" si="0"/>
        <v>-1</v>
      </c>
      <c r="H62" s="6">
        <f t="shared" si="1"/>
        <v>0</v>
      </c>
      <c r="I62" s="6">
        <f t="shared" si="2"/>
        <v>33.333333333333329</v>
      </c>
      <c r="J62" s="6">
        <f t="shared" si="3"/>
        <v>-33.333333333333329</v>
      </c>
    </row>
    <row r="63" spans="1:10" ht="12" customHeight="1" x14ac:dyDescent="0.25">
      <c r="A63" s="7" t="s">
        <v>79</v>
      </c>
      <c r="B63" s="8">
        <v>2</v>
      </c>
      <c r="C63" s="8">
        <v>2</v>
      </c>
      <c r="D63" s="8">
        <v>0</v>
      </c>
      <c r="E63" s="8">
        <v>0</v>
      </c>
      <c r="F63" s="8">
        <v>0</v>
      </c>
      <c r="G63" s="5">
        <f t="shared" si="0"/>
        <v>0</v>
      </c>
      <c r="H63" s="6">
        <f t="shared" si="1"/>
        <v>0</v>
      </c>
      <c r="I63" s="6">
        <f t="shared" si="2"/>
        <v>0</v>
      </c>
      <c r="J63" s="6">
        <f t="shared" si="3"/>
        <v>0</v>
      </c>
    </row>
    <row r="64" spans="1:10" ht="12" customHeight="1" x14ac:dyDescent="0.25">
      <c r="A64" s="7" t="s">
        <v>80</v>
      </c>
      <c r="B64" s="8">
        <v>1</v>
      </c>
      <c r="C64" s="8">
        <v>1</v>
      </c>
      <c r="D64" s="8">
        <v>0</v>
      </c>
      <c r="E64" s="8">
        <v>0</v>
      </c>
      <c r="F64" s="8">
        <v>0</v>
      </c>
      <c r="G64" s="5">
        <f t="shared" si="0"/>
        <v>0</v>
      </c>
      <c r="H64" s="6">
        <f t="shared" si="1"/>
        <v>0</v>
      </c>
      <c r="I64" s="6">
        <f t="shared" si="2"/>
        <v>0</v>
      </c>
      <c r="J64" s="6">
        <f t="shared" si="3"/>
        <v>0</v>
      </c>
    </row>
    <row r="65" spans="1:10" ht="12" customHeight="1" x14ac:dyDescent="0.25">
      <c r="A65" s="7" t="s">
        <v>82</v>
      </c>
      <c r="B65" s="8">
        <v>1</v>
      </c>
      <c r="C65" s="8">
        <v>1</v>
      </c>
      <c r="D65" s="8">
        <v>0</v>
      </c>
      <c r="E65" s="8">
        <v>0</v>
      </c>
      <c r="F65" s="8">
        <v>0</v>
      </c>
      <c r="G65" s="5">
        <f t="shared" si="0"/>
        <v>0</v>
      </c>
      <c r="H65" s="6">
        <f t="shared" si="1"/>
        <v>0</v>
      </c>
      <c r="I65" s="6">
        <f t="shared" si="2"/>
        <v>0</v>
      </c>
      <c r="J65" s="6">
        <f t="shared" si="3"/>
        <v>0</v>
      </c>
    </row>
    <row r="66" spans="1:10" ht="12" customHeight="1" x14ac:dyDescent="0.25">
      <c r="A66" s="7" t="s">
        <v>83</v>
      </c>
      <c r="B66" s="8">
        <v>1</v>
      </c>
      <c r="C66" s="8">
        <v>1</v>
      </c>
      <c r="D66" s="8">
        <v>0</v>
      </c>
      <c r="E66" s="8">
        <v>0</v>
      </c>
      <c r="F66" s="8">
        <v>0</v>
      </c>
      <c r="G66" s="5">
        <f t="shared" si="0"/>
        <v>0</v>
      </c>
      <c r="H66" s="6">
        <f t="shared" si="1"/>
        <v>0</v>
      </c>
      <c r="I66" s="6">
        <f t="shared" si="2"/>
        <v>0</v>
      </c>
      <c r="J66" s="6">
        <f t="shared" si="3"/>
        <v>0</v>
      </c>
    </row>
    <row r="67" spans="1:10" ht="12" customHeight="1" x14ac:dyDescent="0.25">
      <c r="A67" s="7" t="s">
        <v>84</v>
      </c>
      <c r="B67" s="8">
        <v>2</v>
      </c>
      <c r="C67" s="8">
        <v>2</v>
      </c>
      <c r="D67" s="8">
        <v>0</v>
      </c>
      <c r="E67" s="8">
        <v>0</v>
      </c>
      <c r="F67" s="8">
        <v>0</v>
      </c>
      <c r="G67" s="5">
        <f t="shared" si="0"/>
        <v>0</v>
      </c>
      <c r="H67" s="6">
        <f t="shared" si="1"/>
        <v>0</v>
      </c>
      <c r="I67" s="6">
        <f t="shared" si="2"/>
        <v>0</v>
      </c>
      <c r="J67" s="6">
        <f t="shared" si="3"/>
        <v>0</v>
      </c>
    </row>
    <row r="68" spans="1:10" ht="12" customHeight="1" x14ac:dyDescent="0.25">
      <c r="A68" s="7" t="s">
        <v>85</v>
      </c>
      <c r="B68" s="8">
        <v>4</v>
      </c>
      <c r="C68" s="8">
        <v>3</v>
      </c>
      <c r="D68" s="8">
        <v>0</v>
      </c>
      <c r="E68" s="8">
        <v>0</v>
      </c>
      <c r="F68" s="8">
        <v>0</v>
      </c>
      <c r="G68" s="5">
        <f t="shared" si="0"/>
        <v>0</v>
      </c>
      <c r="H68" s="6">
        <f t="shared" si="1"/>
        <v>0</v>
      </c>
      <c r="I68" s="6">
        <f t="shared" si="2"/>
        <v>0</v>
      </c>
      <c r="J68" s="6">
        <f t="shared" si="3"/>
        <v>0</v>
      </c>
    </row>
    <row r="69" spans="1:10" ht="12" customHeight="1" x14ac:dyDescent="0.25">
      <c r="A69" s="7" t="s">
        <v>86</v>
      </c>
      <c r="B69" s="8">
        <v>2</v>
      </c>
      <c r="C69" s="8">
        <v>2</v>
      </c>
      <c r="D69" s="8">
        <v>1</v>
      </c>
      <c r="E69" s="8">
        <v>0</v>
      </c>
      <c r="F69" s="8">
        <v>0</v>
      </c>
      <c r="G69" s="5">
        <f t="shared" ref="G69:G89" si="4">D69-F69</f>
        <v>1</v>
      </c>
      <c r="H69" s="6">
        <f t="shared" ref="H69:H89" si="5">D69/(B69-D69+F69)*100</f>
        <v>100</v>
      </c>
      <c r="I69" s="6">
        <f t="shared" ref="I69:I89" si="6">F69/(B69-D69+F69)*100</f>
        <v>0</v>
      </c>
      <c r="J69" s="6">
        <f t="shared" ref="J69:J89" si="7">G69/(B69-D69+F69)*100</f>
        <v>100</v>
      </c>
    </row>
    <row r="70" spans="1:10" ht="12" customHeight="1" x14ac:dyDescent="0.25">
      <c r="A70" s="7" t="s">
        <v>87</v>
      </c>
      <c r="B70" s="8">
        <v>1</v>
      </c>
      <c r="C70" s="8">
        <v>1</v>
      </c>
      <c r="D70" s="8">
        <v>0</v>
      </c>
      <c r="E70" s="8">
        <v>0</v>
      </c>
      <c r="F70" s="8">
        <v>0</v>
      </c>
      <c r="G70" s="5">
        <f t="shared" si="4"/>
        <v>0</v>
      </c>
      <c r="H70" s="6">
        <f t="shared" si="5"/>
        <v>0</v>
      </c>
      <c r="I70" s="6">
        <f t="shared" si="6"/>
        <v>0</v>
      </c>
      <c r="J70" s="6">
        <f t="shared" si="7"/>
        <v>0</v>
      </c>
    </row>
    <row r="71" spans="1:10" ht="12" customHeight="1" x14ac:dyDescent="0.25">
      <c r="A71" s="7" t="s">
        <v>88</v>
      </c>
      <c r="B71" s="8">
        <v>4</v>
      </c>
      <c r="C71" s="8">
        <v>4</v>
      </c>
      <c r="D71" s="8">
        <v>1</v>
      </c>
      <c r="E71" s="8">
        <v>1</v>
      </c>
      <c r="F71" s="8">
        <v>0</v>
      </c>
      <c r="G71" s="5">
        <f t="shared" si="4"/>
        <v>1</v>
      </c>
      <c r="H71" s="6">
        <f t="shared" si="5"/>
        <v>33.333333333333329</v>
      </c>
      <c r="I71" s="6">
        <f t="shared" si="6"/>
        <v>0</v>
      </c>
      <c r="J71" s="6">
        <f t="shared" si="7"/>
        <v>33.333333333333329</v>
      </c>
    </row>
    <row r="72" spans="1:10" ht="12" customHeight="1" x14ac:dyDescent="0.25">
      <c r="A72" s="7" t="s">
        <v>89</v>
      </c>
      <c r="B72" s="8">
        <v>0</v>
      </c>
      <c r="C72" s="8">
        <v>0</v>
      </c>
      <c r="D72" s="8">
        <v>0</v>
      </c>
      <c r="E72" s="8">
        <v>1</v>
      </c>
      <c r="F72" s="8">
        <v>1</v>
      </c>
      <c r="G72" s="5">
        <f t="shared" si="4"/>
        <v>-1</v>
      </c>
      <c r="H72" s="6">
        <f t="shared" si="5"/>
        <v>0</v>
      </c>
      <c r="I72" s="6">
        <f t="shared" si="6"/>
        <v>100</v>
      </c>
      <c r="J72" s="6">
        <f t="shared" si="7"/>
        <v>-100</v>
      </c>
    </row>
    <row r="73" spans="1:10" ht="12" customHeight="1" x14ac:dyDescent="0.25">
      <c r="A73" s="7" t="s">
        <v>90</v>
      </c>
      <c r="B73" s="8">
        <v>3</v>
      </c>
      <c r="C73" s="8">
        <v>2</v>
      </c>
      <c r="D73" s="8">
        <v>0</v>
      </c>
      <c r="E73" s="8">
        <v>0</v>
      </c>
      <c r="F73" s="8">
        <v>0</v>
      </c>
      <c r="G73" s="5">
        <f t="shared" si="4"/>
        <v>0</v>
      </c>
      <c r="H73" s="6">
        <f t="shared" si="5"/>
        <v>0</v>
      </c>
      <c r="I73" s="6">
        <f t="shared" si="6"/>
        <v>0</v>
      </c>
      <c r="J73" s="6">
        <f t="shared" si="7"/>
        <v>0</v>
      </c>
    </row>
    <row r="74" spans="1:10" ht="12" customHeight="1" x14ac:dyDescent="0.25">
      <c r="A74" s="7" t="s">
        <v>92</v>
      </c>
      <c r="B74" s="8">
        <v>6</v>
      </c>
      <c r="C74" s="8">
        <v>6</v>
      </c>
      <c r="D74" s="8">
        <v>0</v>
      </c>
      <c r="E74" s="8">
        <v>1</v>
      </c>
      <c r="F74" s="8">
        <v>1</v>
      </c>
      <c r="G74" s="5">
        <f t="shared" si="4"/>
        <v>-1</v>
      </c>
      <c r="H74" s="6">
        <f t="shared" si="5"/>
        <v>0</v>
      </c>
      <c r="I74" s="6">
        <f t="shared" si="6"/>
        <v>14.285714285714285</v>
      </c>
      <c r="J74" s="6">
        <f t="shared" si="7"/>
        <v>-14.285714285714285</v>
      </c>
    </row>
    <row r="75" spans="1:10" ht="12" customHeight="1" x14ac:dyDescent="0.25">
      <c r="A75" s="7" t="s">
        <v>93</v>
      </c>
      <c r="B75" s="8">
        <v>8</v>
      </c>
      <c r="C75" s="8">
        <v>8</v>
      </c>
      <c r="D75" s="8">
        <v>1</v>
      </c>
      <c r="E75" s="8">
        <v>1</v>
      </c>
      <c r="F75" s="8">
        <v>1</v>
      </c>
      <c r="G75" s="5">
        <f t="shared" si="4"/>
        <v>0</v>
      </c>
      <c r="H75" s="6">
        <f t="shared" si="5"/>
        <v>12.5</v>
      </c>
      <c r="I75" s="6">
        <f t="shared" si="6"/>
        <v>12.5</v>
      </c>
      <c r="J75" s="6">
        <f t="shared" si="7"/>
        <v>0</v>
      </c>
    </row>
    <row r="76" spans="1:10" ht="12" customHeight="1" x14ac:dyDescent="0.25">
      <c r="A76" s="7" t="s">
        <v>94</v>
      </c>
      <c r="B76" s="8">
        <v>5</v>
      </c>
      <c r="C76" s="8">
        <v>5</v>
      </c>
      <c r="D76" s="8">
        <v>0</v>
      </c>
      <c r="E76" s="8">
        <v>0</v>
      </c>
      <c r="F76" s="8">
        <v>0</v>
      </c>
      <c r="G76" s="5">
        <f t="shared" si="4"/>
        <v>0</v>
      </c>
      <c r="H76" s="6">
        <f t="shared" si="5"/>
        <v>0</v>
      </c>
      <c r="I76" s="6">
        <f t="shared" si="6"/>
        <v>0</v>
      </c>
      <c r="J76" s="6">
        <f t="shared" si="7"/>
        <v>0</v>
      </c>
    </row>
    <row r="77" spans="1:10" ht="12" customHeight="1" x14ac:dyDescent="0.25">
      <c r="A77" s="7" t="s">
        <v>95</v>
      </c>
      <c r="B77" s="8">
        <v>1</v>
      </c>
      <c r="C77" s="8">
        <v>1</v>
      </c>
      <c r="D77" s="8">
        <v>0</v>
      </c>
      <c r="E77" s="8">
        <v>0</v>
      </c>
      <c r="F77" s="8">
        <v>0</v>
      </c>
      <c r="G77" s="5">
        <f t="shared" si="4"/>
        <v>0</v>
      </c>
      <c r="H77" s="6">
        <f t="shared" si="5"/>
        <v>0</v>
      </c>
      <c r="I77" s="6">
        <f t="shared" si="6"/>
        <v>0</v>
      </c>
      <c r="J77" s="6">
        <f t="shared" si="7"/>
        <v>0</v>
      </c>
    </row>
    <row r="78" spans="1:10" ht="12" customHeight="1" x14ac:dyDescent="0.25">
      <c r="A78" s="7" t="s">
        <v>96</v>
      </c>
      <c r="B78" s="8">
        <v>6</v>
      </c>
      <c r="C78" s="8">
        <v>5</v>
      </c>
      <c r="D78" s="8">
        <v>0</v>
      </c>
      <c r="E78" s="8">
        <v>2</v>
      </c>
      <c r="F78" s="8">
        <v>1</v>
      </c>
      <c r="G78" s="5">
        <f t="shared" si="4"/>
        <v>-1</v>
      </c>
      <c r="H78" s="6">
        <f t="shared" si="5"/>
        <v>0</v>
      </c>
      <c r="I78" s="6">
        <f t="shared" si="6"/>
        <v>14.285714285714285</v>
      </c>
      <c r="J78" s="6">
        <f t="shared" si="7"/>
        <v>-14.285714285714285</v>
      </c>
    </row>
    <row r="79" spans="1:10" ht="12" customHeight="1" x14ac:dyDescent="0.25">
      <c r="A79" s="7" t="s">
        <v>97</v>
      </c>
      <c r="B79" s="8">
        <v>9</v>
      </c>
      <c r="C79" s="8">
        <v>7</v>
      </c>
      <c r="D79" s="8">
        <v>0</v>
      </c>
      <c r="E79" s="8">
        <v>1</v>
      </c>
      <c r="F79" s="8">
        <v>1</v>
      </c>
      <c r="G79" s="5">
        <f t="shared" si="4"/>
        <v>-1</v>
      </c>
      <c r="H79" s="6">
        <f t="shared" si="5"/>
        <v>0</v>
      </c>
      <c r="I79" s="6">
        <f t="shared" si="6"/>
        <v>10</v>
      </c>
      <c r="J79" s="6">
        <f t="shared" si="7"/>
        <v>-10</v>
      </c>
    </row>
    <row r="80" spans="1:10" ht="12" customHeight="1" x14ac:dyDescent="0.25">
      <c r="A80" s="7" t="s">
        <v>98</v>
      </c>
      <c r="B80" s="8">
        <v>1</v>
      </c>
      <c r="C80" s="8">
        <v>1</v>
      </c>
      <c r="D80" s="8">
        <v>0</v>
      </c>
      <c r="E80" s="8">
        <v>0</v>
      </c>
      <c r="F80" s="8">
        <v>0</v>
      </c>
      <c r="G80" s="5">
        <f t="shared" si="4"/>
        <v>0</v>
      </c>
      <c r="H80" s="6">
        <f t="shared" si="5"/>
        <v>0</v>
      </c>
      <c r="I80" s="6">
        <f t="shared" si="6"/>
        <v>0</v>
      </c>
      <c r="J80" s="6">
        <f t="shared" si="7"/>
        <v>0</v>
      </c>
    </row>
    <row r="81" spans="1:10" ht="12" customHeight="1" x14ac:dyDescent="0.25">
      <c r="A81" s="7" t="s">
        <v>99</v>
      </c>
      <c r="B81" s="8">
        <v>5</v>
      </c>
      <c r="C81" s="8">
        <v>4</v>
      </c>
      <c r="D81" s="8">
        <v>0</v>
      </c>
      <c r="E81" s="8">
        <v>0</v>
      </c>
      <c r="F81" s="8">
        <v>0</v>
      </c>
      <c r="G81" s="5">
        <f t="shared" si="4"/>
        <v>0</v>
      </c>
      <c r="H81" s="6">
        <f t="shared" si="5"/>
        <v>0</v>
      </c>
      <c r="I81" s="6">
        <f t="shared" si="6"/>
        <v>0</v>
      </c>
      <c r="J81" s="6">
        <f t="shared" si="7"/>
        <v>0</v>
      </c>
    </row>
    <row r="82" spans="1:10" ht="12" customHeight="1" x14ac:dyDescent="0.25">
      <c r="A82" s="7" t="s">
        <v>100</v>
      </c>
      <c r="B82" s="8">
        <v>1</v>
      </c>
      <c r="C82" s="8">
        <v>1</v>
      </c>
      <c r="D82" s="8">
        <v>0</v>
      </c>
      <c r="E82" s="8">
        <v>0</v>
      </c>
      <c r="F82" s="8">
        <v>0</v>
      </c>
      <c r="G82" s="5">
        <f t="shared" si="4"/>
        <v>0</v>
      </c>
      <c r="H82" s="6">
        <f t="shared" si="5"/>
        <v>0</v>
      </c>
      <c r="I82" s="6">
        <f t="shared" si="6"/>
        <v>0</v>
      </c>
      <c r="J82" s="6">
        <f t="shared" si="7"/>
        <v>0</v>
      </c>
    </row>
    <row r="83" spans="1:10" ht="12" customHeight="1" x14ac:dyDescent="0.25">
      <c r="A83" s="7" t="s">
        <v>101</v>
      </c>
      <c r="B83" s="8">
        <v>6</v>
      </c>
      <c r="C83" s="8">
        <v>6</v>
      </c>
      <c r="D83" s="8">
        <v>0</v>
      </c>
      <c r="E83" s="8">
        <v>0</v>
      </c>
      <c r="F83" s="8">
        <v>0</v>
      </c>
      <c r="G83" s="5">
        <f t="shared" si="4"/>
        <v>0</v>
      </c>
      <c r="H83" s="6">
        <f t="shared" si="5"/>
        <v>0</v>
      </c>
      <c r="I83" s="6">
        <f t="shared" si="6"/>
        <v>0</v>
      </c>
      <c r="J83" s="6">
        <f t="shared" si="7"/>
        <v>0</v>
      </c>
    </row>
    <row r="84" spans="1:10" ht="12" customHeight="1" x14ac:dyDescent="0.25">
      <c r="A84" s="7" t="s">
        <v>102</v>
      </c>
      <c r="B84" s="8">
        <v>3</v>
      </c>
      <c r="C84" s="8">
        <v>3</v>
      </c>
      <c r="D84" s="8">
        <v>0</v>
      </c>
      <c r="E84" s="8">
        <v>0</v>
      </c>
      <c r="F84" s="8">
        <v>0</v>
      </c>
      <c r="G84" s="5">
        <f t="shared" si="4"/>
        <v>0</v>
      </c>
      <c r="H84" s="6">
        <f t="shared" si="5"/>
        <v>0</v>
      </c>
      <c r="I84" s="6">
        <f t="shared" si="6"/>
        <v>0</v>
      </c>
      <c r="J84" s="6">
        <f t="shared" si="7"/>
        <v>0</v>
      </c>
    </row>
    <row r="85" spans="1:10" ht="12" customHeight="1" x14ac:dyDescent="0.25">
      <c r="A85" s="7" t="s">
        <v>103</v>
      </c>
      <c r="B85" s="8">
        <v>1</v>
      </c>
      <c r="C85" s="8">
        <v>1</v>
      </c>
      <c r="D85" s="8">
        <v>0</v>
      </c>
      <c r="E85" s="8">
        <v>0</v>
      </c>
      <c r="F85" s="8">
        <v>0</v>
      </c>
      <c r="G85" s="5">
        <f t="shared" si="4"/>
        <v>0</v>
      </c>
      <c r="H85" s="6">
        <f t="shared" si="5"/>
        <v>0</v>
      </c>
      <c r="I85" s="6">
        <f t="shared" si="6"/>
        <v>0</v>
      </c>
      <c r="J85" s="6">
        <f t="shared" si="7"/>
        <v>0</v>
      </c>
    </row>
    <row r="86" spans="1:10" ht="12" customHeight="1" x14ac:dyDescent="0.25">
      <c r="A86" s="7" t="s">
        <v>104</v>
      </c>
      <c r="B86" s="8">
        <v>2</v>
      </c>
      <c r="C86" s="8">
        <v>2</v>
      </c>
      <c r="D86" s="8">
        <v>0</v>
      </c>
      <c r="E86" s="8">
        <v>0</v>
      </c>
      <c r="F86" s="8">
        <v>0</v>
      </c>
      <c r="G86" s="5">
        <f t="shared" si="4"/>
        <v>0</v>
      </c>
      <c r="H86" s="6">
        <f t="shared" si="5"/>
        <v>0</v>
      </c>
      <c r="I86" s="6">
        <f t="shared" si="6"/>
        <v>0</v>
      </c>
      <c r="J86" s="6">
        <f t="shared" si="7"/>
        <v>0</v>
      </c>
    </row>
    <row r="87" spans="1:10" ht="12" customHeight="1" x14ac:dyDescent="0.25">
      <c r="A87" s="7" t="s">
        <v>105</v>
      </c>
      <c r="B87" s="8">
        <v>2</v>
      </c>
      <c r="C87" s="8">
        <v>2</v>
      </c>
      <c r="D87" s="8">
        <v>0</v>
      </c>
      <c r="E87" s="8">
        <v>0</v>
      </c>
      <c r="F87" s="8">
        <v>0</v>
      </c>
      <c r="G87" s="5">
        <f t="shared" si="4"/>
        <v>0</v>
      </c>
      <c r="H87" s="6">
        <f t="shared" si="5"/>
        <v>0</v>
      </c>
      <c r="I87" s="6">
        <f t="shared" si="6"/>
        <v>0</v>
      </c>
      <c r="J87" s="6">
        <f t="shared" si="7"/>
        <v>0</v>
      </c>
    </row>
    <row r="88" spans="1:10" ht="12" customHeight="1" x14ac:dyDescent="0.25">
      <c r="A88" s="14" t="s">
        <v>106</v>
      </c>
      <c r="B88" s="15">
        <v>4</v>
      </c>
      <c r="C88" s="15">
        <v>4</v>
      </c>
      <c r="D88" s="15">
        <v>0</v>
      </c>
      <c r="E88" s="15">
        <v>3</v>
      </c>
      <c r="F88" s="15">
        <v>3</v>
      </c>
      <c r="G88" s="24">
        <f t="shared" si="4"/>
        <v>-3</v>
      </c>
      <c r="H88" s="25">
        <f t="shared" si="5"/>
        <v>0</v>
      </c>
      <c r="I88" s="25">
        <f t="shared" si="6"/>
        <v>42.857142857142854</v>
      </c>
      <c r="J88" s="25">
        <f t="shared" si="7"/>
        <v>-42.857142857142854</v>
      </c>
    </row>
    <row r="89" spans="1:10" ht="12" customHeight="1" x14ac:dyDescent="0.25">
      <c r="A89" s="18" t="s">
        <v>107</v>
      </c>
      <c r="B89" s="19">
        <v>412</v>
      </c>
      <c r="C89" s="19">
        <v>375</v>
      </c>
      <c r="D89" s="19">
        <v>42</v>
      </c>
      <c r="E89" s="19">
        <v>38</v>
      </c>
      <c r="F89" s="19">
        <v>34</v>
      </c>
      <c r="G89" s="26">
        <f t="shared" si="4"/>
        <v>8</v>
      </c>
      <c r="H89" s="27">
        <f t="shared" si="5"/>
        <v>10.396039603960396</v>
      </c>
      <c r="I89" s="27">
        <f t="shared" si="6"/>
        <v>8.4158415841584162</v>
      </c>
      <c r="J89" s="27">
        <f t="shared" si="7"/>
        <v>1.9801980198019802</v>
      </c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3" t="s">
        <v>110</v>
      </c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3" t="s">
        <v>111</v>
      </c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4"/>
  <sheetViews>
    <sheetView workbookViewId="0">
      <selection activeCell="L13" sqref="L13"/>
    </sheetView>
  </sheetViews>
  <sheetFormatPr defaultRowHeight="15" x14ac:dyDescent="0.25"/>
  <cols>
    <col min="1" max="1" width="16.140625" customWidth="1"/>
    <col min="2" max="2" width="8" customWidth="1"/>
    <col min="3" max="3" width="7.140625" customWidth="1"/>
    <col min="4" max="4" width="7.5703125" customWidth="1"/>
    <col min="5" max="5" width="8.140625" customWidth="1"/>
    <col min="6" max="6" width="8.42578125" customWidth="1"/>
    <col min="7" max="7" width="6.85546875" customWidth="1"/>
    <col min="8" max="8" width="8.28515625" customWidth="1"/>
    <col min="9" max="9" width="8.7109375" customWidth="1"/>
    <col min="10" max="10" width="8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" customHeight="1" x14ac:dyDescent="0.25">
      <c r="A1" s="49" t="s">
        <v>116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2"/>
      <c r="B2" s="3"/>
      <c r="C2" s="3"/>
      <c r="D2" s="3"/>
      <c r="E2" s="3"/>
      <c r="F2" s="3"/>
      <c r="G2" s="3"/>
      <c r="H2" s="3"/>
      <c r="I2" s="3"/>
      <c r="J2" s="3"/>
    </row>
    <row r="3" spans="1:10" ht="29.2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4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11</v>
      </c>
      <c r="B5" s="8">
        <v>1</v>
      </c>
      <c r="C5" s="8">
        <v>1</v>
      </c>
      <c r="D5" s="8">
        <v>0</v>
      </c>
      <c r="E5" s="8">
        <v>0</v>
      </c>
      <c r="F5" s="8">
        <v>0</v>
      </c>
      <c r="G5" s="5">
        <f t="shared" ref="G5:G49" si="0">D5-F5</f>
        <v>0</v>
      </c>
      <c r="H5" s="6">
        <f t="shared" ref="H5:H49" si="1">D5/(B5-D5+F5)*100</f>
        <v>0</v>
      </c>
      <c r="I5" s="6">
        <f t="shared" ref="I5:I49" si="2">F5/(B5-D5+F5)*100</f>
        <v>0</v>
      </c>
      <c r="J5" s="6">
        <f t="shared" ref="J5:J49" si="3">G5/(B5-D5+F5)*100</f>
        <v>0</v>
      </c>
    </row>
    <row r="6" spans="1:10" ht="12" customHeight="1" x14ac:dyDescent="0.25">
      <c r="A6" s="7" t="s">
        <v>13</v>
      </c>
      <c r="B6" s="8">
        <v>1</v>
      </c>
      <c r="C6" s="8">
        <v>1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 ht="12" customHeight="1" x14ac:dyDescent="0.25">
      <c r="A7" s="7" t="s">
        <v>14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 ht="12" customHeight="1" x14ac:dyDescent="0.25">
      <c r="A8" s="7" t="s">
        <v>15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 ht="12" customHeight="1" x14ac:dyDescent="0.25">
      <c r="A9" s="7" t="s">
        <v>18</v>
      </c>
      <c r="B9" s="8">
        <v>1</v>
      </c>
      <c r="C9" s="8">
        <v>1</v>
      </c>
      <c r="D9" s="8">
        <v>1</v>
      </c>
      <c r="E9" s="8">
        <v>1</v>
      </c>
      <c r="F9" s="8">
        <v>1</v>
      </c>
      <c r="G9" s="5">
        <f t="shared" si="0"/>
        <v>0</v>
      </c>
      <c r="H9" s="6">
        <f t="shared" si="1"/>
        <v>100</v>
      </c>
      <c r="I9" s="6">
        <f t="shared" si="2"/>
        <v>100</v>
      </c>
      <c r="J9" s="6">
        <f t="shared" si="3"/>
        <v>0</v>
      </c>
    </row>
    <row r="10" spans="1:10" ht="12" customHeight="1" x14ac:dyDescent="0.25">
      <c r="A10" s="7" t="s">
        <v>20</v>
      </c>
      <c r="B10" s="8">
        <v>5</v>
      </c>
      <c r="C10" s="8">
        <v>5</v>
      </c>
      <c r="D10" s="8">
        <v>0</v>
      </c>
      <c r="E10" s="8">
        <v>1</v>
      </c>
      <c r="F10" s="8">
        <v>1</v>
      </c>
      <c r="G10" s="5">
        <f t="shared" si="0"/>
        <v>-1</v>
      </c>
      <c r="H10" s="6">
        <f t="shared" si="1"/>
        <v>0</v>
      </c>
      <c r="I10" s="6">
        <f t="shared" si="2"/>
        <v>16.666666666666664</v>
      </c>
      <c r="J10" s="6">
        <f t="shared" si="3"/>
        <v>-16.666666666666664</v>
      </c>
    </row>
    <row r="11" spans="1:10" ht="12" customHeight="1" x14ac:dyDescent="0.25">
      <c r="A11" s="7" t="s">
        <v>22</v>
      </c>
      <c r="B11" s="8">
        <v>1</v>
      </c>
      <c r="C11" s="8">
        <v>1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 ht="12" customHeight="1" x14ac:dyDescent="0.25">
      <c r="A12" s="7" t="s">
        <v>23</v>
      </c>
      <c r="B12" s="8">
        <v>1</v>
      </c>
      <c r="C12" s="8">
        <v>1</v>
      </c>
      <c r="D12" s="8">
        <v>0</v>
      </c>
      <c r="E12" s="8">
        <v>1</v>
      </c>
      <c r="F12" s="8">
        <v>1</v>
      </c>
      <c r="G12" s="5">
        <f t="shared" si="0"/>
        <v>-1</v>
      </c>
      <c r="H12" s="6">
        <f t="shared" si="1"/>
        <v>0</v>
      </c>
      <c r="I12" s="6">
        <f t="shared" si="2"/>
        <v>50</v>
      </c>
      <c r="J12" s="6">
        <f t="shared" si="3"/>
        <v>-50</v>
      </c>
    </row>
    <row r="13" spans="1:10" ht="12" customHeight="1" x14ac:dyDescent="0.25">
      <c r="A13" s="7" t="s">
        <v>25</v>
      </c>
      <c r="B13" s="8">
        <v>7</v>
      </c>
      <c r="C13" s="8">
        <v>7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 ht="12" customHeight="1" x14ac:dyDescent="0.25">
      <c r="A14" s="7" t="s">
        <v>29</v>
      </c>
      <c r="B14" s="8">
        <v>3</v>
      </c>
      <c r="C14" s="8">
        <v>3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 ht="12" customHeight="1" x14ac:dyDescent="0.25">
      <c r="A15" s="7" t="s">
        <v>30</v>
      </c>
      <c r="B15" s="8">
        <v>1</v>
      </c>
      <c r="C15" s="8">
        <v>1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 ht="12" customHeight="1" x14ac:dyDescent="0.25">
      <c r="A16" s="7" t="s">
        <v>32</v>
      </c>
      <c r="B16" s="8">
        <v>2</v>
      </c>
      <c r="C16" s="8">
        <v>2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 ht="12" customHeight="1" x14ac:dyDescent="0.25">
      <c r="A17" s="7" t="s">
        <v>33</v>
      </c>
      <c r="B17" s="8">
        <v>1</v>
      </c>
      <c r="C17" s="8">
        <v>1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 ht="12" customHeight="1" x14ac:dyDescent="0.25">
      <c r="A18" s="7" t="s">
        <v>35</v>
      </c>
      <c r="B18" s="8">
        <v>2</v>
      </c>
      <c r="C18" s="8">
        <v>2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 ht="12" customHeight="1" x14ac:dyDescent="0.25">
      <c r="A19" s="7" t="s">
        <v>37</v>
      </c>
      <c r="B19" s="8">
        <v>2</v>
      </c>
      <c r="C19" s="8">
        <v>2</v>
      </c>
      <c r="D19" s="8">
        <v>0</v>
      </c>
      <c r="E19" s="8">
        <v>0</v>
      </c>
      <c r="F19" s="8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 ht="12" customHeight="1" x14ac:dyDescent="0.25">
      <c r="A20" s="7" t="s">
        <v>38</v>
      </c>
      <c r="B20" s="8">
        <v>2</v>
      </c>
      <c r="C20" s="8">
        <v>2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 ht="12" customHeight="1" x14ac:dyDescent="0.25">
      <c r="A21" s="7" t="s">
        <v>39</v>
      </c>
      <c r="B21" s="8">
        <v>2</v>
      </c>
      <c r="C21" s="8">
        <v>2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 ht="12" customHeight="1" x14ac:dyDescent="0.25">
      <c r="A22" s="7" t="s">
        <v>40</v>
      </c>
      <c r="B22" s="8">
        <v>2</v>
      </c>
      <c r="C22" s="8">
        <v>2</v>
      </c>
      <c r="D22" s="8">
        <v>0</v>
      </c>
      <c r="E22" s="8">
        <v>1</v>
      </c>
      <c r="F22" s="8">
        <v>1</v>
      </c>
      <c r="G22" s="5">
        <f t="shared" si="0"/>
        <v>-1</v>
      </c>
      <c r="H22" s="6">
        <f t="shared" si="1"/>
        <v>0</v>
      </c>
      <c r="I22" s="6">
        <f t="shared" si="2"/>
        <v>33.333333333333329</v>
      </c>
      <c r="J22" s="6">
        <f t="shared" si="3"/>
        <v>-33.333333333333329</v>
      </c>
    </row>
    <row r="23" spans="1:10" ht="12" customHeight="1" x14ac:dyDescent="0.25">
      <c r="A23" s="7" t="s">
        <v>43</v>
      </c>
      <c r="B23" s="8">
        <v>0</v>
      </c>
      <c r="C23" s="8">
        <v>0</v>
      </c>
      <c r="D23" s="8">
        <v>0</v>
      </c>
      <c r="E23" s="8">
        <v>1</v>
      </c>
      <c r="F23" s="8">
        <v>1</v>
      </c>
      <c r="G23" s="5">
        <f t="shared" si="0"/>
        <v>-1</v>
      </c>
      <c r="H23" s="6">
        <f t="shared" si="1"/>
        <v>0</v>
      </c>
      <c r="I23" s="6">
        <f t="shared" si="2"/>
        <v>100</v>
      </c>
      <c r="J23" s="6">
        <f t="shared" si="3"/>
        <v>-100</v>
      </c>
    </row>
    <row r="24" spans="1:10" ht="12" customHeight="1" x14ac:dyDescent="0.25">
      <c r="A24" s="7" t="s">
        <v>44</v>
      </c>
      <c r="B24" s="8">
        <v>42</v>
      </c>
      <c r="C24" s="8">
        <v>35</v>
      </c>
      <c r="D24" s="8">
        <v>2</v>
      </c>
      <c r="E24" s="8">
        <v>3</v>
      </c>
      <c r="F24" s="8">
        <v>2</v>
      </c>
      <c r="G24" s="5">
        <f t="shared" si="0"/>
        <v>0</v>
      </c>
      <c r="H24" s="6">
        <f t="shared" si="1"/>
        <v>4.7619047619047619</v>
      </c>
      <c r="I24" s="6">
        <f t="shared" si="2"/>
        <v>4.7619047619047619</v>
      </c>
      <c r="J24" s="6">
        <f t="shared" si="3"/>
        <v>0</v>
      </c>
    </row>
    <row r="25" spans="1:10" ht="12" customHeight="1" x14ac:dyDescent="0.25">
      <c r="A25" s="7" t="s">
        <v>46</v>
      </c>
      <c r="B25" s="8">
        <v>2</v>
      </c>
      <c r="C25" s="8">
        <v>2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 ht="12" customHeight="1" x14ac:dyDescent="0.25">
      <c r="A26" s="7" t="s">
        <v>48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f t="shared" si="1"/>
        <v>0</v>
      </c>
      <c r="I26" s="6">
        <f t="shared" si="2"/>
        <v>0</v>
      </c>
      <c r="J26" s="6">
        <f t="shared" si="3"/>
        <v>0</v>
      </c>
    </row>
    <row r="27" spans="1:10" ht="12" customHeight="1" x14ac:dyDescent="0.3">
      <c r="A27" s="7" t="s">
        <v>49</v>
      </c>
      <c r="B27" s="8">
        <v>1</v>
      </c>
      <c r="C27" s="8">
        <v>1</v>
      </c>
      <c r="D27" s="8">
        <v>0</v>
      </c>
      <c r="E27" s="8">
        <v>0</v>
      </c>
      <c r="F27" s="8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 ht="12" customHeight="1" x14ac:dyDescent="0.25">
      <c r="A28" s="7" t="s">
        <v>52</v>
      </c>
      <c r="B28" s="8">
        <v>1</v>
      </c>
      <c r="C28" s="8">
        <v>1</v>
      </c>
      <c r="D28" s="8">
        <v>1</v>
      </c>
      <c r="E28" s="8">
        <v>0</v>
      </c>
      <c r="F28" s="8">
        <v>0</v>
      </c>
      <c r="G28" s="5">
        <f t="shared" si="0"/>
        <v>1</v>
      </c>
      <c r="H28" s="13" t="s">
        <v>108</v>
      </c>
      <c r="I28" s="12" t="s">
        <v>108</v>
      </c>
      <c r="J28" s="12" t="s">
        <v>108</v>
      </c>
    </row>
    <row r="29" spans="1:10" ht="12" customHeight="1" x14ac:dyDescent="0.25">
      <c r="A29" s="7" t="s">
        <v>53</v>
      </c>
      <c r="B29" s="8">
        <v>1</v>
      </c>
      <c r="C29" s="8">
        <v>1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f t="shared" si="1"/>
        <v>0</v>
      </c>
      <c r="I29" s="6">
        <f t="shared" si="2"/>
        <v>0</v>
      </c>
      <c r="J29" s="6">
        <f t="shared" si="3"/>
        <v>0</v>
      </c>
    </row>
    <row r="30" spans="1:10" ht="12" customHeight="1" x14ac:dyDescent="0.25">
      <c r="A30" s="7" t="s">
        <v>54</v>
      </c>
      <c r="B30" s="8">
        <v>1</v>
      </c>
      <c r="C30" s="8">
        <v>1</v>
      </c>
      <c r="D30" s="8">
        <v>0</v>
      </c>
      <c r="E30" s="8">
        <v>0</v>
      </c>
      <c r="F30" s="8">
        <v>0</v>
      </c>
      <c r="G30" s="5">
        <f t="shared" si="0"/>
        <v>0</v>
      </c>
      <c r="H30" s="6">
        <f t="shared" si="1"/>
        <v>0</v>
      </c>
      <c r="I30" s="6">
        <f t="shared" si="2"/>
        <v>0</v>
      </c>
      <c r="J30" s="6">
        <f t="shared" si="3"/>
        <v>0</v>
      </c>
    </row>
    <row r="31" spans="1:10" ht="12" customHeight="1" x14ac:dyDescent="0.25">
      <c r="A31" s="7" t="s">
        <v>55</v>
      </c>
      <c r="B31" s="8">
        <v>1</v>
      </c>
      <c r="C31" s="8">
        <v>1</v>
      </c>
      <c r="D31" s="8">
        <v>0</v>
      </c>
      <c r="E31" s="8">
        <v>0</v>
      </c>
      <c r="F31" s="8">
        <v>0</v>
      </c>
      <c r="G31" s="5">
        <f t="shared" si="0"/>
        <v>0</v>
      </c>
      <c r="H31" s="6">
        <f t="shared" si="1"/>
        <v>0</v>
      </c>
      <c r="I31" s="6">
        <f t="shared" si="2"/>
        <v>0</v>
      </c>
      <c r="J31" s="6">
        <f t="shared" si="3"/>
        <v>0</v>
      </c>
    </row>
    <row r="32" spans="1:10" ht="12" customHeight="1" x14ac:dyDescent="0.25">
      <c r="A32" s="7" t="s">
        <v>56</v>
      </c>
      <c r="B32" s="8">
        <v>2</v>
      </c>
      <c r="C32" s="8">
        <v>2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f t="shared" si="1"/>
        <v>0</v>
      </c>
      <c r="I32" s="6">
        <f t="shared" si="2"/>
        <v>0</v>
      </c>
      <c r="J32" s="6">
        <f t="shared" si="3"/>
        <v>0</v>
      </c>
    </row>
    <row r="33" spans="1:10" ht="12" customHeight="1" x14ac:dyDescent="0.25">
      <c r="A33" s="7" t="s">
        <v>57</v>
      </c>
      <c r="B33" s="8">
        <v>2</v>
      </c>
      <c r="C33" s="8">
        <v>1</v>
      </c>
      <c r="D33" s="8">
        <v>0</v>
      </c>
      <c r="E33" s="8">
        <v>0</v>
      </c>
      <c r="F33" s="8">
        <v>0</v>
      </c>
      <c r="G33" s="5">
        <f t="shared" si="0"/>
        <v>0</v>
      </c>
      <c r="H33" s="6">
        <f t="shared" si="1"/>
        <v>0</v>
      </c>
      <c r="I33" s="6">
        <f t="shared" si="2"/>
        <v>0</v>
      </c>
      <c r="J33" s="6">
        <f t="shared" si="3"/>
        <v>0</v>
      </c>
    </row>
    <row r="34" spans="1:10" ht="12" customHeight="1" x14ac:dyDescent="0.25">
      <c r="A34" s="7" t="s">
        <v>61</v>
      </c>
      <c r="B34" s="8">
        <v>2</v>
      </c>
      <c r="C34" s="8">
        <v>2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 ht="12" customHeight="1" x14ac:dyDescent="0.25">
      <c r="A35" s="7" t="s">
        <v>66</v>
      </c>
      <c r="B35" s="8">
        <v>2</v>
      </c>
      <c r="C35" s="8">
        <v>2</v>
      </c>
      <c r="D35" s="8">
        <v>0</v>
      </c>
      <c r="E35" s="8">
        <v>0</v>
      </c>
      <c r="F35" s="8">
        <v>0</v>
      </c>
      <c r="G35" s="5">
        <f t="shared" si="0"/>
        <v>0</v>
      </c>
      <c r="H35" s="6">
        <f t="shared" si="1"/>
        <v>0</v>
      </c>
      <c r="I35" s="6">
        <f t="shared" si="2"/>
        <v>0</v>
      </c>
      <c r="J35" s="6">
        <f t="shared" si="3"/>
        <v>0</v>
      </c>
    </row>
    <row r="36" spans="1:10" ht="12" customHeight="1" x14ac:dyDescent="0.25">
      <c r="A36" s="7" t="s">
        <v>68</v>
      </c>
      <c r="B36" s="8">
        <v>3</v>
      </c>
      <c r="C36" s="8">
        <v>3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 ht="12" customHeight="1" x14ac:dyDescent="0.25">
      <c r="A37" s="7" t="s">
        <v>70</v>
      </c>
      <c r="B37" s="8">
        <v>2</v>
      </c>
      <c r="C37" s="8">
        <v>2</v>
      </c>
      <c r="D37" s="8">
        <v>0</v>
      </c>
      <c r="E37" s="8">
        <v>0</v>
      </c>
      <c r="F37" s="8">
        <v>0</v>
      </c>
      <c r="G37" s="5">
        <f t="shared" si="0"/>
        <v>0</v>
      </c>
      <c r="H37" s="6">
        <f t="shared" si="1"/>
        <v>0</v>
      </c>
      <c r="I37" s="6">
        <f t="shared" si="2"/>
        <v>0</v>
      </c>
      <c r="J37" s="6">
        <f t="shared" si="3"/>
        <v>0</v>
      </c>
    </row>
    <row r="38" spans="1:10" ht="12" customHeight="1" x14ac:dyDescent="0.25">
      <c r="A38" s="7" t="s">
        <v>72</v>
      </c>
      <c r="B38" s="8">
        <v>2</v>
      </c>
      <c r="C38" s="8">
        <v>2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f t="shared" si="1"/>
        <v>0</v>
      </c>
      <c r="I38" s="6">
        <f t="shared" si="2"/>
        <v>0</v>
      </c>
      <c r="J38" s="6">
        <f t="shared" si="3"/>
        <v>0</v>
      </c>
    </row>
    <row r="39" spans="1:10" ht="12" customHeight="1" x14ac:dyDescent="0.25">
      <c r="A39" s="7" t="s">
        <v>73</v>
      </c>
      <c r="B39" s="8">
        <v>1</v>
      </c>
      <c r="C39" s="8">
        <v>1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f t="shared" si="1"/>
        <v>0</v>
      </c>
      <c r="I39" s="6">
        <f t="shared" si="2"/>
        <v>0</v>
      </c>
      <c r="J39" s="6">
        <f t="shared" si="3"/>
        <v>0</v>
      </c>
    </row>
    <row r="40" spans="1:10" ht="12" customHeight="1" x14ac:dyDescent="0.25">
      <c r="A40" s="7" t="s">
        <v>78</v>
      </c>
      <c r="B40" s="8">
        <v>1</v>
      </c>
      <c r="C40" s="8">
        <v>1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f t="shared" si="1"/>
        <v>0</v>
      </c>
      <c r="I40" s="6">
        <f t="shared" si="2"/>
        <v>0</v>
      </c>
      <c r="J40" s="6">
        <f t="shared" si="3"/>
        <v>0</v>
      </c>
    </row>
    <row r="41" spans="1:10" ht="12" customHeight="1" x14ac:dyDescent="0.25">
      <c r="A41" s="7" t="s">
        <v>80</v>
      </c>
      <c r="B41" s="8">
        <v>1</v>
      </c>
      <c r="C41" s="8">
        <v>1</v>
      </c>
      <c r="D41" s="8">
        <v>1</v>
      </c>
      <c r="E41" s="8">
        <v>0</v>
      </c>
      <c r="F41" s="8">
        <v>0</v>
      </c>
      <c r="G41" s="5">
        <f t="shared" si="0"/>
        <v>1</v>
      </c>
      <c r="H41" s="13" t="s">
        <v>108</v>
      </c>
      <c r="I41" s="12" t="s">
        <v>108</v>
      </c>
      <c r="J41" s="12" t="s">
        <v>108</v>
      </c>
    </row>
    <row r="42" spans="1:10" ht="12" customHeight="1" x14ac:dyDescent="0.25">
      <c r="A42" s="7" t="s">
        <v>88</v>
      </c>
      <c r="B42" s="8">
        <v>3</v>
      </c>
      <c r="C42" s="8">
        <v>3</v>
      </c>
      <c r="D42" s="8">
        <v>1</v>
      </c>
      <c r="E42" s="8">
        <v>0</v>
      </c>
      <c r="F42" s="8">
        <v>0</v>
      </c>
      <c r="G42" s="5">
        <f t="shared" si="0"/>
        <v>1</v>
      </c>
      <c r="H42" s="6">
        <f t="shared" si="1"/>
        <v>50</v>
      </c>
      <c r="I42" s="6">
        <f t="shared" si="2"/>
        <v>0</v>
      </c>
      <c r="J42" s="6">
        <f t="shared" si="3"/>
        <v>50</v>
      </c>
    </row>
    <row r="43" spans="1:10" ht="12" customHeight="1" x14ac:dyDescent="0.25">
      <c r="A43" s="7" t="s">
        <v>90</v>
      </c>
      <c r="B43" s="8">
        <v>1</v>
      </c>
      <c r="C43" s="8">
        <v>1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 ht="12" customHeight="1" x14ac:dyDescent="0.25">
      <c r="A44" s="7" t="s">
        <v>92</v>
      </c>
      <c r="B44" s="8">
        <v>2</v>
      </c>
      <c r="C44" s="8">
        <v>2</v>
      </c>
      <c r="D44" s="8">
        <v>0</v>
      </c>
      <c r="E44" s="8">
        <v>0</v>
      </c>
      <c r="F44" s="8">
        <v>0</v>
      </c>
      <c r="G44" s="5">
        <f t="shared" si="0"/>
        <v>0</v>
      </c>
      <c r="H44" s="6">
        <f t="shared" si="1"/>
        <v>0</v>
      </c>
      <c r="I44" s="6">
        <f t="shared" si="2"/>
        <v>0</v>
      </c>
      <c r="J44" s="6">
        <f t="shared" si="3"/>
        <v>0</v>
      </c>
    </row>
    <row r="45" spans="1:10" ht="12" customHeight="1" x14ac:dyDescent="0.25">
      <c r="A45" s="7" t="s">
        <v>93</v>
      </c>
      <c r="B45" s="8">
        <v>1</v>
      </c>
      <c r="C45" s="8">
        <v>1</v>
      </c>
      <c r="D45" s="8">
        <v>0</v>
      </c>
      <c r="E45" s="8">
        <v>0</v>
      </c>
      <c r="F45" s="8">
        <v>0</v>
      </c>
      <c r="G45" s="5">
        <f t="shared" si="0"/>
        <v>0</v>
      </c>
      <c r="H45" s="6">
        <f t="shared" si="1"/>
        <v>0</v>
      </c>
      <c r="I45" s="6">
        <f t="shared" si="2"/>
        <v>0</v>
      </c>
      <c r="J45" s="6">
        <f t="shared" si="3"/>
        <v>0</v>
      </c>
    </row>
    <row r="46" spans="1:10" ht="12" customHeight="1" x14ac:dyDescent="0.25">
      <c r="A46" s="7" t="s">
        <v>96</v>
      </c>
      <c r="B46" s="8">
        <v>1</v>
      </c>
      <c r="C46" s="8">
        <v>1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f t="shared" si="1"/>
        <v>0</v>
      </c>
      <c r="I46" s="6">
        <f t="shared" si="2"/>
        <v>0</v>
      </c>
      <c r="J46" s="6">
        <f t="shared" si="3"/>
        <v>0</v>
      </c>
    </row>
    <row r="47" spans="1:10" ht="12" customHeight="1" x14ac:dyDescent="0.25">
      <c r="A47" s="7" t="s">
        <v>98</v>
      </c>
      <c r="B47" s="8">
        <v>1</v>
      </c>
      <c r="C47" s="8">
        <v>1</v>
      </c>
      <c r="D47" s="8">
        <v>0</v>
      </c>
      <c r="E47" s="8">
        <v>0</v>
      </c>
      <c r="F47" s="8">
        <v>0</v>
      </c>
      <c r="G47" s="5">
        <f t="shared" si="0"/>
        <v>0</v>
      </c>
      <c r="H47" s="6">
        <f t="shared" si="1"/>
        <v>0</v>
      </c>
      <c r="I47" s="6">
        <f t="shared" si="2"/>
        <v>0</v>
      </c>
      <c r="J47" s="6">
        <f t="shared" si="3"/>
        <v>0</v>
      </c>
    </row>
    <row r="48" spans="1:10" ht="12" customHeight="1" x14ac:dyDescent="0.25">
      <c r="A48" s="14" t="s">
        <v>100</v>
      </c>
      <c r="B48" s="15">
        <v>2</v>
      </c>
      <c r="C48" s="15">
        <v>2</v>
      </c>
      <c r="D48" s="15">
        <v>0</v>
      </c>
      <c r="E48" s="15">
        <v>0</v>
      </c>
      <c r="F48" s="15">
        <v>0</v>
      </c>
      <c r="G48" s="24">
        <f t="shared" si="0"/>
        <v>0</v>
      </c>
      <c r="H48" s="25">
        <f t="shared" si="1"/>
        <v>0</v>
      </c>
      <c r="I48" s="25">
        <f t="shared" si="2"/>
        <v>0</v>
      </c>
      <c r="J48" s="25">
        <f t="shared" si="3"/>
        <v>0</v>
      </c>
    </row>
    <row r="49" spans="1:12" ht="12" customHeight="1" x14ac:dyDescent="0.25">
      <c r="A49" s="18" t="s">
        <v>109</v>
      </c>
      <c r="B49" s="19">
        <v>115</v>
      </c>
      <c r="C49" s="19">
        <v>107</v>
      </c>
      <c r="D49" s="19">
        <v>6</v>
      </c>
      <c r="E49" s="19">
        <v>8</v>
      </c>
      <c r="F49" s="19">
        <v>7</v>
      </c>
      <c r="G49" s="26">
        <f t="shared" si="0"/>
        <v>-1</v>
      </c>
      <c r="H49" s="27">
        <f t="shared" si="1"/>
        <v>5.1724137931034484</v>
      </c>
      <c r="I49" s="27">
        <f t="shared" si="2"/>
        <v>6.0344827586206895</v>
      </c>
      <c r="J49" s="27">
        <f t="shared" si="3"/>
        <v>-0.86206896551724133</v>
      </c>
    </row>
    <row r="50" spans="1:12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9"/>
      <c r="L50" s="9"/>
    </row>
    <row r="51" spans="1:12" x14ac:dyDescent="0.25">
      <c r="A51" s="23" t="s">
        <v>110</v>
      </c>
      <c r="B51" s="22"/>
      <c r="C51" s="22"/>
      <c r="D51" s="22"/>
      <c r="E51" s="22"/>
      <c r="F51" s="22"/>
      <c r="G51" s="22"/>
      <c r="H51" s="22"/>
      <c r="I51" s="22"/>
      <c r="J51" s="22"/>
      <c r="K51" s="9"/>
      <c r="L51" s="9"/>
    </row>
    <row r="52" spans="1:12" x14ac:dyDescent="0.25">
      <c r="A52" s="23" t="s">
        <v>111</v>
      </c>
      <c r="B52" s="22"/>
      <c r="C52" s="22"/>
      <c r="D52" s="22"/>
      <c r="E52" s="22"/>
      <c r="F52" s="22"/>
      <c r="G52" s="22"/>
      <c r="H52" s="22"/>
      <c r="I52" s="22"/>
      <c r="J52" s="22"/>
      <c r="K52" s="9"/>
      <c r="L52" s="9"/>
    </row>
    <row r="53" spans="1:12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9"/>
      <c r="L53" s="9"/>
    </row>
    <row r="54" spans="1:12" x14ac:dyDescent="0.2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9"/>
      <c r="L54" s="9"/>
    </row>
    <row r="55" spans="1:12" x14ac:dyDescent="0.2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9"/>
      <c r="L55" s="9"/>
    </row>
    <row r="56" spans="1:12" x14ac:dyDescent="0.2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9"/>
      <c r="L56" s="9"/>
    </row>
    <row r="57" spans="1:12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9"/>
      <c r="L57" s="9"/>
    </row>
    <row r="58" spans="1:12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9"/>
      <c r="L58" s="9"/>
    </row>
    <row r="59" spans="1:12" x14ac:dyDescent="0.2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9"/>
      <c r="L59" s="9"/>
    </row>
    <row r="60" spans="1:12" x14ac:dyDescent="0.2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9"/>
      <c r="L60" s="9"/>
    </row>
    <row r="61" spans="1:12" x14ac:dyDescent="0.2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9"/>
      <c r="L61" s="9"/>
    </row>
    <row r="62" spans="1:12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9"/>
      <c r="L62" s="9"/>
    </row>
    <row r="63" spans="1:12" x14ac:dyDescent="0.2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9"/>
      <c r="L63" s="9"/>
    </row>
    <row r="64" spans="1:12" x14ac:dyDescent="0.2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9"/>
      <c r="L64" s="9"/>
    </row>
    <row r="65" spans="1:12" x14ac:dyDescent="0.2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9"/>
      <c r="L65" s="9"/>
    </row>
    <row r="66" spans="1:12" x14ac:dyDescent="0.2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9"/>
      <c r="L66" s="9"/>
    </row>
    <row r="67" spans="1:12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9"/>
      <c r="L67" s="9"/>
    </row>
    <row r="68" spans="1:12" x14ac:dyDescent="0.2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9"/>
      <c r="L68" s="9"/>
    </row>
    <row r="69" spans="1:12" x14ac:dyDescent="0.2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9"/>
      <c r="L69" s="9"/>
    </row>
    <row r="70" spans="1:12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9"/>
      <c r="L70" s="9"/>
    </row>
    <row r="71" spans="1:12" x14ac:dyDescent="0.2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9"/>
      <c r="L71" s="9"/>
    </row>
    <row r="72" spans="1:12" x14ac:dyDescent="0.2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9"/>
      <c r="L72" s="9"/>
    </row>
    <row r="73" spans="1:12" x14ac:dyDescent="0.2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9"/>
      <c r="L73" s="9"/>
    </row>
    <row r="74" spans="1:12" x14ac:dyDescent="0.2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9"/>
      <c r="L74" s="9"/>
    </row>
    <row r="75" spans="1:12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9"/>
      <c r="L75" s="9"/>
    </row>
    <row r="76" spans="1:12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9"/>
      <c r="L76" s="9"/>
    </row>
    <row r="77" spans="1:12" x14ac:dyDescent="0.2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9"/>
      <c r="L77" s="9"/>
    </row>
    <row r="78" spans="1:12" x14ac:dyDescent="0.2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9"/>
      <c r="L78" s="9"/>
    </row>
    <row r="79" spans="1:12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9"/>
      <c r="L79" s="9"/>
    </row>
    <row r="80" spans="1:12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9"/>
      <c r="L80" s="9"/>
    </row>
    <row r="81" spans="1:12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9"/>
      <c r="L81" s="9"/>
    </row>
    <row r="82" spans="1:12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9"/>
      <c r="L82" s="9"/>
    </row>
    <row r="83" spans="1:12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9"/>
      <c r="L83" s="9"/>
    </row>
    <row r="84" spans="1:12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9"/>
      <c r="L84" s="9"/>
    </row>
    <row r="85" spans="1:12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9"/>
      <c r="L85" s="9"/>
    </row>
    <row r="86" spans="1:12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9"/>
      <c r="L86" s="9"/>
    </row>
    <row r="87" spans="1:12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9"/>
      <c r="L87" s="9"/>
    </row>
    <row r="88" spans="1:12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9"/>
      <c r="L88" s="9"/>
    </row>
    <row r="89" spans="1:12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9"/>
      <c r="L89" s="9"/>
    </row>
    <row r="90" spans="1:12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9"/>
      <c r="L90" s="9"/>
    </row>
    <row r="91" spans="1:12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9"/>
      <c r="L91" s="9"/>
    </row>
    <row r="92" spans="1:12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9"/>
      <c r="L92" s="9"/>
    </row>
    <row r="93" spans="1:12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9"/>
      <c r="L93" s="9"/>
    </row>
    <row r="94" spans="1:12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9"/>
      <c r="L94" s="9"/>
    </row>
    <row r="95" spans="1:12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9"/>
      <c r="L95" s="9"/>
    </row>
    <row r="96" spans="1:12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9"/>
      <c r="L96" s="9"/>
    </row>
    <row r="97" spans="1:12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9"/>
      <c r="L97" s="9"/>
    </row>
    <row r="98" spans="1:12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9"/>
      <c r="L98" s="9"/>
    </row>
    <row r="99" spans="1:12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9"/>
      <c r="L99" s="9"/>
    </row>
    <row r="100" spans="1:12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9"/>
      <c r="L100" s="9"/>
    </row>
    <row r="101" spans="1:12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9"/>
      <c r="L101" s="9"/>
    </row>
    <row r="102" spans="1:12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9"/>
      <c r="L102" s="9"/>
    </row>
    <row r="103" spans="1:12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9"/>
      <c r="L103" s="9"/>
    </row>
    <row r="104" spans="1:12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9"/>
      <c r="L104" s="9"/>
    </row>
    <row r="105" spans="1:12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9"/>
      <c r="L105" s="9"/>
    </row>
    <row r="106" spans="1:12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9"/>
      <c r="L106" s="9"/>
    </row>
    <row r="107" spans="1:12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9"/>
      <c r="L107" s="9"/>
    </row>
    <row r="108" spans="1:12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9"/>
      <c r="L108" s="9"/>
    </row>
    <row r="109" spans="1:12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9"/>
      <c r="L109" s="9"/>
    </row>
    <row r="110" spans="1:12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9"/>
      <c r="L110" s="9"/>
    </row>
    <row r="111" spans="1:12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9"/>
      <c r="L111" s="9"/>
    </row>
    <row r="112" spans="1:12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9"/>
      <c r="L112" s="9"/>
    </row>
    <row r="113" spans="1:12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9"/>
      <c r="L113" s="9"/>
    </row>
    <row r="114" spans="1:12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9"/>
      <c r="L114" s="9"/>
    </row>
    <row r="115" spans="1:12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9"/>
      <c r="L115" s="9"/>
    </row>
    <row r="116" spans="1:12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9"/>
      <c r="L116" s="9"/>
    </row>
    <row r="117" spans="1:12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9"/>
      <c r="L117" s="9"/>
    </row>
    <row r="118" spans="1:12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9"/>
      <c r="L118" s="9"/>
    </row>
    <row r="119" spans="1:12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9"/>
      <c r="L119" s="9"/>
    </row>
    <row r="120" spans="1:12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9"/>
      <c r="L120" s="9"/>
    </row>
    <row r="121" spans="1:12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9"/>
      <c r="L121" s="9"/>
    </row>
    <row r="122" spans="1:12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9"/>
      <c r="L122" s="9"/>
    </row>
    <row r="123" spans="1:12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9"/>
      <c r="L123" s="9"/>
    </row>
    <row r="124" spans="1:12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9"/>
      <c r="L124" s="9"/>
    </row>
    <row r="125" spans="1:12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9"/>
      <c r="L125" s="9"/>
    </row>
    <row r="126" spans="1:12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9"/>
      <c r="L126" s="9"/>
    </row>
    <row r="127" spans="1:12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9"/>
      <c r="L127" s="9"/>
    </row>
    <row r="128" spans="1:12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9"/>
      <c r="L128" s="9"/>
    </row>
    <row r="129" spans="1:12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9"/>
      <c r="L129" s="9"/>
    </row>
    <row r="130" spans="1:12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9"/>
      <c r="L130" s="9"/>
    </row>
    <row r="131" spans="1:12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9"/>
      <c r="L131" s="9"/>
    </row>
    <row r="132" spans="1:12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9"/>
      <c r="L132" s="9"/>
    </row>
    <row r="133" spans="1:12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9"/>
      <c r="L133" s="9"/>
    </row>
    <row r="134" spans="1:12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9"/>
      <c r="L134" s="9"/>
    </row>
    <row r="135" spans="1:12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9"/>
      <c r="L135" s="9"/>
    </row>
    <row r="136" spans="1:12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9"/>
      <c r="L136" s="9"/>
    </row>
    <row r="137" spans="1:12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9"/>
      <c r="L137" s="9"/>
    </row>
    <row r="138" spans="1:12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9"/>
      <c r="L138" s="9"/>
    </row>
    <row r="139" spans="1:12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9"/>
      <c r="L139" s="9"/>
    </row>
    <row r="140" spans="1:12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9"/>
      <c r="L140" s="9"/>
    </row>
    <row r="141" spans="1:12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9"/>
      <c r="L141" s="9"/>
    </row>
    <row r="142" spans="1:12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9"/>
      <c r="L142" s="9"/>
    </row>
    <row r="143" spans="1:12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9"/>
      <c r="L143" s="9"/>
    </row>
    <row r="144" spans="1:12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9"/>
      <c r="L144" s="9"/>
    </row>
    <row r="145" spans="1:12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9"/>
      <c r="L145" s="9"/>
    </row>
    <row r="146" spans="1:12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9"/>
      <c r="L146" s="9"/>
    </row>
    <row r="147" spans="1:12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9"/>
      <c r="L147" s="9"/>
    </row>
    <row r="148" spans="1:12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9"/>
      <c r="L148" s="9"/>
    </row>
    <row r="149" spans="1:12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9"/>
      <c r="L149" s="9"/>
    </row>
    <row r="150" spans="1:12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9"/>
      <c r="L150" s="9"/>
    </row>
    <row r="151" spans="1:12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9"/>
      <c r="L151" s="9"/>
    </row>
    <row r="152" spans="1:12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9"/>
      <c r="L152" s="9"/>
    </row>
    <row r="153" spans="1:12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9"/>
      <c r="L153" s="9"/>
    </row>
    <row r="154" spans="1:12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9"/>
      <c r="L154" s="9"/>
    </row>
    <row r="155" spans="1:12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9"/>
      <c r="L155" s="9"/>
    </row>
    <row r="156" spans="1:12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9"/>
      <c r="L156" s="9"/>
    </row>
    <row r="157" spans="1:12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9"/>
      <c r="L157" s="9"/>
    </row>
    <row r="158" spans="1:12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9"/>
      <c r="L158" s="9"/>
    </row>
    <row r="159" spans="1:12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9"/>
      <c r="L159" s="9"/>
    </row>
    <row r="160" spans="1:12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9"/>
      <c r="L160" s="9"/>
    </row>
    <row r="161" spans="1:12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9"/>
      <c r="L161" s="9"/>
    </row>
    <row r="162" spans="1:12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9"/>
      <c r="L162" s="9"/>
    </row>
    <row r="163" spans="1:12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9"/>
      <c r="L163" s="9"/>
    </row>
    <row r="164" spans="1:12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9"/>
      <c r="L164" s="9"/>
    </row>
    <row r="165" spans="1:12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9"/>
      <c r="L165" s="9"/>
    </row>
    <row r="166" spans="1:12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9"/>
      <c r="L166" s="9"/>
    </row>
    <row r="167" spans="1:12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9"/>
      <c r="L167" s="9"/>
    </row>
    <row r="168" spans="1:12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9"/>
      <c r="L168" s="9"/>
    </row>
    <row r="169" spans="1:12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9"/>
      <c r="L169" s="9"/>
    </row>
    <row r="170" spans="1:12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9"/>
      <c r="L170" s="9"/>
    </row>
    <row r="171" spans="1:12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9"/>
      <c r="L171" s="9"/>
    </row>
    <row r="172" spans="1:12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9"/>
      <c r="L172" s="9"/>
    </row>
    <row r="173" spans="1:12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9"/>
      <c r="L173" s="9"/>
    </row>
    <row r="174" spans="1:12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9"/>
      <c r="L174" s="9"/>
    </row>
    <row r="175" spans="1:12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9"/>
      <c r="L175" s="9"/>
    </row>
    <row r="176" spans="1:12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9"/>
      <c r="L176" s="9"/>
    </row>
    <row r="177" spans="1:12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9"/>
      <c r="L177" s="9"/>
    </row>
    <row r="178" spans="1:12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9"/>
      <c r="L178" s="9"/>
    </row>
    <row r="179" spans="1:12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9"/>
      <c r="L179" s="9"/>
    </row>
    <row r="180" spans="1:12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9"/>
      <c r="L180" s="9"/>
    </row>
    <row r="181" spans="1:12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</row>
    <row r="182" spans="1:12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</row>
    <row r="183" spans="1:12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</row>
    <row r="184" spans="1:12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</row>
    <row r="185" spans="1:12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</row>
    <row r="186" spans="1:12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</row>
    <row r="187" spans="1:12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</row>
    <row r="188" spans="1:12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</row>
    <row r="189" spans="1:12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</row>
    <row r="190" spans="1:12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</row>
    <row r="191" spans="1:12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</row>
    <row r="192" spans="1:12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</row>
    <row r="193" spans="1:12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</row>
    <row r="194" spans="1:12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</row>
    <row r="195" spans="1:12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</row>
    <row r="196" spans="1:12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</row>
    <row r="197" spans="1:12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</row>
    <row r="198" spans="1:12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</row>
    <row r="202" spans="1:12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</row>
    <row r="203" spans="1:12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</row>
    <row r="204" spans="1:12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1"/>
  <sheetViews>
    <sheetView topLeftCell="A50" workbookViewId="0">
      <selection activeCell="F76" sqref="F76"/>
    </sheetView>
  </sheetViews>
  <sheetFormatPr defaultRowHeight="15" x14ac:dyDescent="0.25"/>
  <cols>
    <col min="1" max="1" width="16" customWidth="1"/>
    <col min="2" max="2" width="7.85546875" customWidth="1"/>
    <col min="3" max="3" width="7" customWidth="1"/>
    <col min="4" max="4" width="7.7109375" customWidth="1"/>
    <col min="5" max="5" width="8" customWidth="1"/>
    <col min="6" max="6" width="9.42578125" customWidth="1"/>
    <col min="7" max="7" width="6.7109375" customWidth="1"/>
    <col min="8" max="8" width="8.85546875" customWidth="1"/>
    <col min="9" max="9" width="7.5703125" customWidth="1"/>
    <col min="10" max="10" width="7.855468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1.5" customHeight="1" x14ac:dyDescent="0.25">
      <c r="A1" s="49" t="s">
        <v>115</v>
      </c>
      <c r="B1" s="53"/>
      <c r="C1" s="53"/>
      <c r="D1" s="53"/>
      <c r="E1" s="53"/>
      <c r="F1" s="53"/>
      <c r="G1" s="53"/>
      <c r="H1" s="53"/>
      <c r="I1" s="53"/>
      <c r="J1" s="53"/>
    </row>
    <row r="3" spans="1:10" ht="22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5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11</v>
      </c>
      <c r="B5" s="8">
        <v>3</v>
      </c>
      <c r="C5" s="8">
        <v>2</v>
      </c>
      <c r="D5" s="8">
        <v>0</v>
      </c>
      <c r="E5" s="8">
        <v>0</v>
      </c>
      <c r="F5" s="8">
        <v>0</v>
      </c>
      <c r="G5" s="5">
        <f t="shared" ref="G5:G68" si="0">D5-F5</f>
        <v>0</v>
      </c>
      <c r="H5" s="6">
        <f t="shared" ref="H5:H68" si="1">D5/(B5-D5+F5)*100</f>
        <v>0</v>
      </c>
      <c r="I5" s="6">
        <f t="shared" ref="I5:I68" si="2">F5/(B5-D5+F5)*100</f>
        <v>0</v>
      </c>
      <c r="J5" s="6">
        <f t="shared" ref="J5:J68" si="3">G5/(B5-D5+F5)*100</f>
        <v>0</v>
      </c>
    </row>
    <row r="6" spans="1:10" ht="12" customHeight="1" x14ac:dyDescent="0.25">
      <c r="A6" s="7" t="s">
        <v>12</v>
      </c>
      <c r="B6" s="8">
        <v>3</v>
      </c>
      <c r="C6" s="8">
        <v>3</v>
      </c>
      <c r="D6" s="8">
        <v>0</v>
      </c>
      <c r="E6" s="8">
        <v>1</v>
      </c>
      <c r="F6" s="8">
        <v>1</v>
      </c>
      <c r="G6" s="5">
        <f t="shared" si="0"/>
        <v>-1</v>
      </c>
      <c r="H6" s="6">
        <f t="shared" si="1"/>
        <v>0</v>
      </c>
      <c r="I6" s="6">
        <f t="shared" si="2"/>
        <v>25</v>
      </c>
      <c r="J6" s="6">
        <f t="shared" si="3"/>
        <v>-25</v>
      </c>
    </row>
    <row r="7" spans="1:10" x14ac:dyDescent="0.25">
      <c r="A7" s="7" t="s">
        <v>14</v>
      </c>
      <c r="B7" s="8">
        <v>2</v>
      </c>
      <c r="C7" s="8">
        <v>2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 ht="12" customHeight="1" x14ac:dyDescent="0.25">
      <c r="A8" s="7" t="s">
        <v>15</v>
      </c>
      <c r="B8" s="8">
        <v>4</v>
      </c>
      <c r="C8" s="8">
        <v>4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 ht="12" customHeight="1" x14ac:dyDescent="0.25">
      <c r="A9" s="7" t="s">
        <v>16</v>
      </c>
      <c r="B9" s="8">
        <v>2</v>
      </c>
      <c r="C9" s="8">
        <v>2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 ht="12" customHeight="1" x14ac:dyDescent="0.25">
      <c r="A10" s="7" t="s">
        <v>19</v>
      </c>
      <c r="B10" s="8">
        <v>5</v>
      </c>
      <c r="C10" s="8">
        <v>5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 ht="12" customHeight="1" x14ac:dyDescent="0.25">
      <c r="A11" s="7" t="s">
        <v>20</v>
      </c>
      <c r="B11" s="8">
        <v>2</v>
      </c>
      <c r="C11" s="8">
        <v>1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 ht="12" customHeight="1" x14ac:dyDescent="0.25">
      <c r="A12" s="7" t="s">
        <v>22</v>
      </c>
      <c r="B12" s="8">
        <v>1</v>
      </c>
      <c r="C12" s="8">
        <v>1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 ht="12" customHeight="1" x14ac:dyDescent="0.25">
      <c r="A13" s="7" t="s">
        <v>23</v>
      </c>
      <c r="B13" s="8">
        <v>4</v>
      </c>
      <c r="C13" s="8">
        <v>4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 ht="12" customHeight="1" x14ac:dyDescent="0.25">
      <c r="A14" s="7" t="s">
        <v>24</v>
      </c>
      <c r="B14" s="8">
        <v>1</v>
      </c>
      <c r="C14" s="8">
        <v>1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 ht="12" customHeight="1" x14ac:dyDescent="0.25">
      <c r="A15" s="7" t="s">
        <v>25</v>
      </c>
      <c r="B15" s="8">
        <v>10</v>
      </c>
      <c r="C15" s="8">
        <v>9</v>
      </c>
      <c r="D15" s="8">
        <v>1</v>
      </c>
      <c r="E15" s="8">
        <v>1</v>
      </c>
      <c r="F15" s="8">
        <v>0</v>
      </c>
      <c r="G15" s="5">
        <f t="shared" si="0"/>
        <v>1</v>
      </c>
      <c r="H15" s="6">
        <f t="shared" si="1"/>
        <v>11.111111111111111</v>
      </c>
      <c r="I15" s="6">
        <f t="shared" si="2"/>
        <v>0</v>
      </c>
      <c r="J15" s="6">
        <f t="shared" si="3"/>
        <v>11.111111111111111</v>
      </c>
    </row>
    <row r="16" spans="1:10" ht="12" customHeight="1" x14ac:dyDescent="0.25">
      <c r="A16" s="7" t="s">
        <v>28</v>
      </c>
      <c r="B16" s="8">
        <v>1</v>
      </c>
      <c r="C16" s="8">
        <v>1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 ht="12" customHeight="1" x14ac:dyDescent="0.25">
      <c r="A17" s="7" t="s">
        <v>29</v>
      </c>
      <c r="B17" s="8">
        <v>3</v>
      </c>
      <c r="C17" s="8">
        <v>3</v>
      </c>
      <c r="D17" s="8">
        <v>0</v>
      </c>
      <c r="E17" s="8">
        <v>1</v>
      </c>
      <c r="F17" s="8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 ht="12" customHeight="1" x14ac:dyDescent="0.25">
      <c r="A18" s="7" t="s">
        <v>30</v>
      </c>
      <c r="B18" s="8">
        <v>1</v>
      </c>
      <c r="C18" s="8">
        <v>1</v>
      </c>
      <c r="D18" s="8">
        <v>0</v>
      </c>
      <c r="E18" s="8">
        <v>0</v>
      </c>
      <c r="F18" s="8">
        <v>0</v>
      </c>
      <c r="G18" s="5">
        <f t="shared" si="0"/>
        <v>0</v>
      </c>
      <c r="H18" s="6">
        <f t="shared" si="1"/>
        <v>0</v>
      </c>
      <c r="I18" s="6">
        <f t="shared" si="2"/>
        <v>0</v>
      </c>
      <c r="J18" s="6">
        <f t="shared" si="3"/>
        <v>0</v>
      </c>
    </row>
    <row r="19" spans="1:10" ht="12" customHeight="1" x14ac:dyDescent="0.25">
      <c r="A19" s="7" t="s">
        <v>31</v>
      </c>
      <c r="B19" s="8">
        <v>5</v>
      </c>
      <c r="C19" s="8">
        <v>5</v>
      </c>
      <c r="D19" s="8">
        <v>0</v>
      </c>
      <c r="E19" s="8">
        <v>0</v>
      </c>
      <c r="F19" s="8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 ht="12" customHeight="1" x14ac:dyDescent="0.25">
      <c r="A20" s="7" t="s">
        <v>32</v>
      </c>
      <c r="B20" s="8">
        <v>3</v>
      </c>
      <c r="C20" s="8">
        <v>3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 ht="12" customHeight="1" x14ac:dyDescent="0.25">
      <c r="A21" s="7" t="s">
        <v>33</v>
      </c>
      <c r="B21" s="8">
        <v>1</v>
      </c>
      <c r="C21" s="8">
        <v>1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 ht="12" customHeight="1" x14ac:dyDescent="0.25">
      <c r="A22" s="7" t="s">
        <v>35</v>
      </c>
      <c r="B22" s="8">
        <v>3</v>
      </c>
      <c r="C22" s="8">
        <v>3</v>
      </c>
      <c r="D22" s="8">
        <v>0</v>
      </c>
      <c r="E22" s="8">
        <v>0</v>
      </c>
      <c r="F22" s="8">
        <v>0</v>
      </c>
      <c r="G22" s="5">
        <f t="shared" si="0"/>
        <v>0</v>
      </c>
      <c r="H22" s="6">
        <f t="shared" si="1"/>
        <v>0</v>
      </c>
      <c r="I22" s="6">
        <f t="shared" si="2"/>
        <v>0</v>
      </c>
      <c r="J22" s="6">
        <f t="shared" si="3"/>
        <v>0</v>
      </c>
    </row>
    <row r="23" spans="1:10" ht="15.6" customHeight="1" x14ac:dyDescent="0.25">
      <c r="A23" s="7" t="s">
        <v>37</v>
      </c>
      <c r="B23" s="8">
        <v>2</v>
      </c>
      <c r="C23" s="8">
        <v>2</v>
      </c>
      <c r="D23" s="8">
        <v>0</v>
      </c>
      <c r="E23" s="8">
        <v>0</v>
      </c>
      <c r="F23" s="8">
        <v>0</v>
      </c>
      <c r="G23" s="5">
        <f t="shared" si="0"/>
        <v>0</v>
      </c>
      <c r="H23" s="6">
        <f t="shared" si="1"/>
        <v>0</v>
      </c>
      <c r="I23" s="6">
        <f t="shared" si="2"/>
        <v>0</v>
      </c>
      <c r="J23" s="6">
        <f t="shared" si="3"/>
        <v>0</v>
      </c>
    </row>
    <row r="24" spans="1:10" ht="12" customHeight="1" x14ac:dyDescent="0.25">
      <c r="A24" s="7" t="s">
        <v>38</v>
      </c>
      <c r="B24" s="8">
        <v>6</v>
      </c>
      <c r="C24" s="8">
        <v>6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f t="shared" si="1"/>
        <v>0</v>
      </c>
      <c r="I24" s="6">
        <f t="shared" si="2"/>
        <v>0</v>
      </c>
      <c r="J24" s="6">
        <f t="shared" si="3"/>
        <v>0</v>
      </c>
    </row>
    <row r="25" spans="1:10" ht="12" customHeight="1" x14ac:dyDescent="0.25">
      <c r="A25" s="7" t="s">
        <v>39</v>
      </c>
      <c r="B25" s="8">
        <v>7</v>
      </c>
      <c r="C25" s="8">
        <v>7</v>
      </c>
      <c r="D25" s="8">
        <v>0</v>
      </c>
      <c r="E25" s="8">
        <v>1</v>
      </c>
      <c r="F25" s="8">
        <v>1</v>
      </c>
      <c r="G25" s="5">
        <f t="shared" si="0"/>
        <v>-1</v>
      </c>
      <c r="H25" s="6">
        <f t="shared" si="1"/>
        <v>0</v>
      </c>
      <c r="I25" s="6">
        <f t="shared" si="2"/>
        <v>12.5</v>
      </c>
      <c r="J25" s="6">
        <f t="shared" si="3"/>
        <v>-12.5</v>
      </c>
    </row>
    <row r="26" spans="1:10" ht="12" customHeight="1" x14ac:dyDescent="0.25">
      <c r="A26" s="7" t="s">
        <v>40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f t="shared" si="1"/>
        <v>0</v>
      </c>
      <c r="I26" s="6">
        <f t="shared" si="2"/>
        <v>0</v>
      </c>
      <c r="J26" s="6">
        <f t="shared" si="3"/>
        <v>0</v>
      </c>
    </row>
    <row r="27" spans="1:10" ht="12" customHeight="1" x14ac:dyDescent="0.3">
      <c r="A27" s="7" t="s">
        <v>44</v>
      </c>
      <c r="B27" s="8">
        <v>50</v>
      </c>
      <c r="C27" s="8">
        <v>45</v>
      </c>
      <c r="D27" s="8">
        <v>0</v>
      </c>
      <c r="E27" s="8">
        <v>3</v>
      </c>
      <c r="F27" s="8">
        <v>3</v>
      </c>
      <c r="G27" s="5">
        <f t="shared" si="0"/>
        <v>-3</v>
      </c>
      <c r="H27" s="6">
        <f t="shared" si="1"/>
        <v>0</v>
      </c>
      <c r="I27" s="6">
        <f t="shared" si="2"/>
        <v>5.6603773584905666</v>
      </c>
      <c r="J27" s="6">
        <f t="shared" si="3"/>
        <v>-5.6603773584905666</v>
      </c>
    </row>
    <row r="28" spans="1:10" ht="12" customHeight="1" x14ac:dyDescent="0.3">
      <c r="A28" s="7" t="s">
        <v>45</v>
      </c>
      <c r="B28" s="8">
        <v>2</v>
      </c>
      <c r="C28" s="8">
        <v>2</v>
      </c>
      <c r="D28" s="8">
        <v>1</v>
      </c>
      <c r="E28" s="8">
        <v>0</v>
      </c>
      <c r="F28" s="8">
        <v>0</v>
      </c>
      <c r="G28" s="5">
        <f t="shared" si="0"/>
        <v>1</v>
      </c>
      <c r="H28" s="6">
        <f t="shared" si="1"/>
        <v>100</v>
      </c>
      <c r="I28" s="6">
        <f t="shared" si="2"/>
        <v>0</v>
      </c>
      <c r="J28" s="6">
        <f t="shared" si="3"/>
        <v>100</v>
      </c>
    </row>
    <row r="29" spans="1:10" ht="12" customHeight="1" x14ac:dyDescent="0.3">
      <c r="A29" s="7" t="s">
        <v>46</v>
      </c>
      <c r="B29" s="8">
        <v>3</v>
      </c>
      <c r="C29" s="8">
        <v>3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f t="shared" si="1"/>
        <v>0</v>
      </c>
      <c r="I29" s="6">
        <f t="shared" si="2"/>
        <v>0</v>
      </c>
      <c r="J29" s="6">
        <f t="shared" si="3"/>
        <v>0</v>
      </c>
    </row>
    <row r="30" spans="1:10" ht="12" customHeight="1" x14ac:dyDescent="0.3">
      <c r="A30" s="7" t="s">
        <v>47</v>
      </c>
      <c r="B30" s="8">
        <v>4</v>
      </c>
      <c r="C30" s="8">
        <v>4</v>
      </c>
      <c r="D30" s="8">
        <v>0</v>
      </c>
      <c r="E30" s="8">
        <v>0</v>
      </c>
      <c r="F30" s="8">
        <v>0</v>
      </c>
      <c r="G30" s="5">
        <f t="shared" si="0"/>
        <v>0</v>
      </c>
      <c r="H30" s="6">
        <f t="shared" si="1"/>
        <v>0</v>
      </c>
      <c r="I30" s="6">
        <f t="shared" si="2"/>
        <v>0</v>
      </c>
      <c r="J30" s="6">
        <f t="shared" si="3"/>
        <v>0</v>
      </c>
    </row>
    <row r="31" spans="1:10" ht="12" customHeight="1" x14ac:dyDescent="0.3">
      <c r="A31" s="7" t="s">
        <v>48</v>
      </c>
      <c r="B31" s="8">
        <v>5</v>
      </c>
      <c r="C31" s="8">
        <v>5</v>
      </c>
      <c r="D31" s="8">
        <v>1</v>
      </c>
      <c r="E31" s="8">
        <v>0</v>
      </c>
      <c r="F31" s="8">
        <v>0</v>
      </c>
      <c r="G31" s="5">
        <f t="shared" si="0"/>
        <v>1</v>
      </c>
      <c r="H31" s="6">
        <f t="shared" si="1"/>
        <v>25</v>
      </c>
      <c r="I31" s="6">
        <f t="shared" si="2"/>
        <v>0</v>
      </c>
      <c r="J31" s="6">
        <f t="shared" si="3"/>
        <v>25</v>
      </c>
    </row>
    <row r="32" spans="1:10" ht="12" customHeight="1" x14ac:dyDescent="0.3">
      <c r="A32" s="7" t="s">
        <v>49</v>
      </c>
      <c r="B32" s="8">
        <v>7</v>
      </c>
      <c r="C32" s="8">
        <v>7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f t="shared" si="1"/>
        <v>0</v>
      </c>
      <c r="I32" s="6">
        <f t="shared" si="2"/>
        <v>0</v>
      </c>
      <c r="J32" s="6">
        <f t="shared" si="3"/>
        <v>0</v>
      </c>
    </row>
    <row r="33" spans="1:10" ht="12" customHeight="1" x14ac:dyDescent="0.3">
      <c r="A33" s="7" t="s">
        <v>51</v>
      </c>
      <c r="B33" s="8">
        <v>4</v>
      </c>
      <c r="C33" s="8">
        <v>4</v>
      </c>
      <c r="D33" s="8">
        <v>0</v>
      </c>
      <c r="E33" s="8">
        <v>0</v>
      </c>
      <c r="F33" s="8">
        <v>0</v>
      </c>
      <c r="G33" s="5">
        <f t="shared" si="0"/>
        <v>0</v>
      </c>
      <c r="H33" s="6">
        <f t="shared" si="1"/>
        <v>0</v>
      </c>
      <c r="I33" s="6">
        <f t="shared" si="2"/>
        <v>0</v>
      </c>
      <c r="J33" s="6">
        <f t="shared" si="3"/>
        <v>0</v>
      </c>
    </row>
    <row r="34" spans="1:10" ht="12" customHeight="1" x14ac:dyDescent="0.25">
      <c r="A34" s="7" t="s">
        <v>52</v>
      </c>
      <c r="B34" s="8">
        <v>1</v>
      </c>
      <c r="C34" s="8">
        <v>1</v>
      </c>
      <c r="D34" s="8">
        <v>1</v>
      </c>
      <c r="E34" s="8">
        <v>0</v>
      </c>
      <c r="F34" s="8">
        <v>0</v>
      </c>
      <c r="G34" s="5">
        <f t="shared" si="0"/>
        <v>1</v>
      </c>
      <c r="H34" s="13" t="s">
        <v>108</v>
      </c>
      <c r="I34" s="13" t="s">
        <v>108</v>
      </c>
      <c r="J34" s="13" t="s">
        <v>108</v>
      </c>
    </row>
    <row r="35" spans="1:10" ht="12" customHeight="1" x14ac:dyDescent="0.25">
      <c r="A35" s="7" t="s">
        <v>53</v>
      </c>
      <c r="B35" s="8">
        <v>1</v>
      </c>
      <c r="C35" s="8">
        <v>1</v>
      </c>
      <c r="D35" s="8">
        <v>0</v>
      </c>
      <c r="E35" s="8">
        <v>0</v>
      </c>
      <c r="F35" s="8">
        <v>0</v>
      </c>
      <c r="G35" s="5">
        <f t="shared" si="0"/>
        <v>0</v>
      </c>
      <c r="H35" s="6">
        <f t="shared" si="1"/>
        <v>0</v>
      </c>
      <c r="I35" s="6">
        <f t="shared" si="2"/>
        <v>0</v>
      </c>
      <c r="J35" s="6">
        <f t="shared" si="3"/>
        <v>0</v>
      </c>
    </row>
    <row r="36" spans="1:10" ht="12" customHeight="1" x14ac:dyDescent="0.25">
      <c r="A36" s="7" t="s">
        <v>54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 ht="12" customHeight="1" x14ac:dyDescent="0.25">
      <c r="A37" s="7" t="s">
        <v>55</v>
      </c>
      <c r="B37" s="8">
        <v>2</v>
      </c>
      <c r="C37" s="8">
        <v>2</v>
      </c>
      <c r="D37" s="8">
        <v>0</v>
      </c>
      <c r="E37" s="8">
        <v>0</v>
      </c>
      <c r="F37" s="8">
        <v>0</v>
      </c>
      <c r="G37" s="5">
        <f t="shared" si="0"/>
        <v>0</v>
      </c>
      <c r="H37" s="6">
        <f t="shared" si="1"/>
        <v>0</v>
      </c>
      <c r="I37" s="6">
        <f t="shared" si="2"/>
        <v>0</v>
      </c>
      <c r="J37" s="6">
        <f t="shared" si="3"/>
        <v>0</v>
      </c>
    </row>
    <row r="38" spans="1:10" ht="12" customHeight="1" x14ac:dyDescent="0.25">
      <c r="A38" s="7" t="s">
        <v>56</v>
      </c>
      <c r="B38" s="8">
        <v>2</v>
      </c>
      <c r="C38" s="8">
        <v>2</v>
      </c>
      <c r="D38" s="8">
        <v>0</v>
      </c>
      <c r="E38" s="8">
        <v>0</v>
      </c>
      <c r="F38" s="8">
        <v>0</v>
      </c>
      <c r="G38" s="5">
        <f t="shared" si="0"/>
        <v>0</v>
      </c>
      <c r="H38" s="6">
        <f t="shared" si="1"/>
        <v>0</v>
      </c>
      <c r="I38" s="6">
        <f t="shared" si="2"/>
        <v>0</v>
      </c>
      <c r="J38" s="6">
        <f t="shared" si="3"/>
        <v>0</v>
      </c>
    </row>
    <row r="39" spans="1:10" ht="12" customHeight="1" x14ac:dyDescent="0.25">
      <c r="A39" s="7" t="s">
        <v>57</v>
      </c>
      <c r="B39" s="8">
        <v>1</v>
      </c>
      <c r="C39" s="8">
        <v>1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f t="shared" si="1"/>
        <v>0</v>
      </c>
      <c r="I39" s="6">
        <f t="shared" si="2"/>
        <v>0</v>
      </c>
      <c r="J39" s="6">
        <f t="shared" si="3"/>
        <v>0</v>
      </c>
    </row>
    <row r="40" spans="1:10" ht="12" customHeight="1" x14ac:dyDescent="0.25">
      <c r="A40" s="7" t="s">
        <v>58</v>
      </c>
      <c r="B40" s="8">
        <v>1</v>
      </c>
      <c r="C40" s="8">
        <v>1</v>
      </c>
      <c r="D40" s="8">
        <v>0</v>
      </c>
      <c r="E40" s="8">
        <v>0</v>
      </c>
      <c r="F40" s="8">
        <v>0</v>
      </c>
      <c r="G40" s="5">
        <f t="shared" si="0"/>
        <v>0</v>
      </c>
      <c r="H40" s="6">
        <f t="shared" si="1"/>
        <v>0</v>
      </c>
      <c r="I40" s="6">
        <f t="shared" si="2"/>
        <v>0</v>
      </c>
      <c r="J40" s="6">
        <f t="shared" si="3"/>
        <v>0</v>
      </c>
    </row>
    <row r="41" spans="1:10" ht="12" customHeight="1" x14ac:dyDescent="0.25">
      <c r="A41" s="7" t="s">
        <v>60</v>
      </c>
      <c r="B41" s="8">
        <v>1</v>
      </c>
      <c r="C41" s="8">
        <v>1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f t="shared" si="1"/>
        <v>0</v>
      </c>
      <c r="I41" s="6">
        <f t="shared" si="2"/>
        <v>0</v>
      </c>
      <c r="J41" s="6">
        <f t="shared" si="3"/>
        <v>0</v>
      </c>
    </row>
    <row r="42" spans="1:10" ht="12" customHeight="1" x14ac:dyDescent="0.25">
      <c r="A42" s="7" t="s">
        <v>61</v>
      </c>
      <c r="B42" s="8">
        <v>7</v>
      </c>
      <c r="C42" s="8">
        <v>7</v>
      </c>
      <c r="D42" s="8">
        <v>0</v>
      </c>
      <c r="E42" s="8">
        <v>0</v>
      </c>
      <c r="F42" s="8">
        <v>0</v>
      </c>
      <c r="G42" s="5">
        <f t="shared" si="0"/>
        <v>0</v>
      </c>
      <c r="H42" s="6">
        <f t="shared" si="1"/>
        <v>0</v>
      </c>
      <c r="I42" s="6">
        <f t="shared" si="2"/>
        <v>0</v>
      </c>
      <c r="J42" s="6">
        <f t="shared" si="3"/>
        <v>0</v>
      </c>
    </row>
    <row r="43" spans="1:10" ht="12" customHeight="1" x14ac:dyDescent="0.25">
      <c r="A43" s="7" t="s">
        <v>62</v>
      </c>
      <c r="B43" s="8">
        <v>1</v>
      </c>
      <c r="C43" s="8">
        <v>1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 ht="12" customHeight="1" x14ac:dyDescent="0.25">
      <c r="A44" s="7" t="s">
        <v>63</v>
      </c>
      <c r="B44" s="8">
        <v>2</v>
      </c>
      <c r="C44" s="8">
        <v>2</v>
      </c>
      <c r="D44" s="8">
        <v>0</v>
      </c>
      <c r="E44" s="8">
        <v>1</v>
      </c>
      <c r="F44" s="8">
        <v>1</v>
      </c>
      <c r="G44" s="5">
        <f t="shared" si="0"/>
        <v>-1</v>
      </c>
      <c r="H44" s="6">
        <f t="shared" si="1"/>
        <v>0</v>
      </c>
      <c r="I44" s="6">
        <f t="shared" si="2"/>
        <v>33.333333333333329</v>
      </c>
      <c r="J44" s="6">
        <f t="shared" si="3"/>
        <v>-33.333333333333329</v>
      </c>
    </row>
    <row r="45" spans="1:10" ht="12" customHeight="1" x14ac:dyDescent="0.25">
      <c r="A45" s="7" t="s">
        <v>64</v>
      </c>
      <c r="B45" s="8">
        <v>5</v>
      </c>
      <c r="C45" s="8">
        <v>4</v>
      </c>
      <c r="D45" s="8">
        <v>0</v>
      </c>
      <c r="E45" s="8">
        <v>1</v>
      </c>
      <c r="F45" s="8">
        <v>1</v>
      </c>
      <c r="G45" s="5">
        <f t="shared" si="0"/>
        <v>-1</v>
      </c>
      <c r="H45" s="6">
        <f t="shared" si="1"/>
        <v>0</v>
      </c>
      <c r="I45" s="6">
        <f t="shared" si="2"/>
        <v>16.666666666666664</v>
      </c>
      <c r="J45" s="6">
        <f t="shared" si="3"/>
        <v>-16.666666666666664</v>
      </c>
    </row>
    <row r="46" spans="1:10" ht="12" customHeight="1" x14ac:dyDescent="0.25">
      <c r="A46" s="7" t="s">
        <v>66</v>
      </c>
      <c r="B46" s="8">
        <v>3</v>
      </c>
      <c r="C46" s="8">
        <v>3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f t="shared" si="1"/>
        <v>0</v>
      </c>
      <c r="I46" s="6">
        <f t="shared" si="2"/>
        <v>0</v>
      </c>
      <c r="J46" s="6">
        <f t="shared" si="3"/>
        <v>0</v>
      </c>
    </row>
    <row r="47" spans="1:10" ht="12" customHeight="1" x14ac:dyDescent="0.25">
      <c r="A47" s="7" t="s">
        <v>68</v>
      </c>
      <c r="B47" s="8">
        <v>4</v>
      </c>
      <c r="C47" s="8">
        <v>4</v>
      </c>
      <c r="D47" s="8">
        <v>0</v>
      </c>
      <c r="E47" s="8">
        <v>0</v>
      </c>
      <c r="F47" s="8">
        <v>0</v>
      </c>
      <c r="G47" s="5">
        <f t="shared" si="0"/>
        <v>0</v>
      </c>
      <c r="H47" s="6">
        <f t="shared" si="1"/>
        <v>0</v>
      </c>
      <c r="I47" s="6">
        <f t="shared" si="2"/>
        <v>0</v>
      </c>
      <c r="J47" s="6">
        <f t="shared" si="3"/>
        <v>0</v>
      </c>
    </row>
    <row r="48" spans="1:10" ht="12" customHeight="1" x14ac:dyDescent="0.25">
      <c r="A48" s="7" t="s">
        <v>69</v>
      </c>
      <c r="B48" s="8">
        <v>1</v>
      </c>
      <c r="C48" s="8">
        <v>1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f t="shared" si="1"/>
        <v>0</v>
      </c>
      <c r="I48" s="6">
        <f t="shared" si="2"/>
        <v>0</v>
      </c>
      <c r="J48" s="6">
        <f t="shared" si="3"/>
        <v>0</v>
      </c>
    </row>
    <row r="49" spans="1:10" ht="12" customHeight="1" x14ac:dyDescent="0.25">
      <c r="A49" s="7" t="s">
        <v>70</v>
      </c>
      <c r="B49" s="8">
        <v>3</v>
      </c>
      <c r="C49" s="8">
        <v>2</v>
      </c>
      <c r="D49" s="8">
        <v>0</v>
      </c>
      <c r="E49" s="8">
        <v>0</v>
      </c>
      <c r="F49" s="8">
        <v>0</v>
      </c>
      <c r="G49" s="5">
        <f t="shared" si="0"/>
        <v>0</v>
      </c>
      <c r="H49" s="6">
        <f t="shared" si="1"/>
        <v>0</v>
      </c>
      <c r="I49" s="6">
        <f t="shared" si="2"/>
        <v>0</v>
      </c>
      <c r="J49" s="6">
        <f t="shared" si="3"/>
        <v>0</v>
      </c>
    </row>
    <row r="50" spans="1:10" ht="12" customHeight="1" x14ac:dyDescent="0.25">
      <c r="A50" s="7" t="s">
        <v>71</v>
      </c>
      <c r="B50" s="8">
        <v>1</v>
      </c>
      <c r="C50" s="8">
        <v>1</v>
      </c>
      <c r="D50" s="8">
        <v>0</v>
      </c>
      <c r="E50" s="8">
        <v>0</v>
      </c>
      <c r="F50" s="8">
        <v>0</v>
      </c>
      <c r="G50" s="5">
        <f t="shared" si="0"/>
        <v>0</v>
      </c>
      <c r="H50" s="6">
        <f t="shared" si="1"/>
        <v>0</v>
      </c>
      <c r="I50" s="6">
        <f t="shared" si="2"/>
        <v>0</v>
      </c>
      <c r="J50" s="6">
        <f t="shared" si="3"/>
        <v>0</v>
      </c>
    </row>
    <row r="51" spans="1:10" ht="12" customHeight="1" x14ac:dyDescent="0.25">
      <c r="A51" s="7" t="s">
        <v>72</v>
      </c>
      <c r="B51" s="8">
        <v>6</v>
      </c>
      <c r="C51" s="8">
        <v>6</v>
      </c>
      <c r="D51" s="8">
        <v>0</v>
      </c>
      <c r="E51" s="8">
        <v>0</v>
      </c>
      <c r="F51" s="8">
        <v>0</v>
      </c>
      <c r="G51" s="5">
        <f t="shared" si="0"/>
        <v>0</v>
      </c>
      <c r="H51" s="6">
        <f t="shared" si="1"/>
        <v>0</v>
      </c>
      <c r="I51" s="6">
        <f t="shared" si="2"/>
        <v>0</v>
      </c>
      <c r="J51" s="6">
        <f t="shared" si="3"/>
        <v>0</v>
      </c>
    </row>
    <row r="52" spans="1:10" ht="12" customHeight="1" x14ac:dyDescent="0.25">
      <c r="A52" s="7" t="s">
        <v>73</v>
      </c>
      <c r="B52" s="8">
        <v>3</v>
      </c>
      <c r="C52" s="8">
        <v>3</v>
      </c>
      <c r="D52" s="8">
        <v>0</v>
      </c>
      <c r="E52" s="8">
        <v>0</v>
      </c>
      <c r="F52" s="8">
        <v>0</v>
      </c>
      <c r="G52" s="5">
        <f t="shared" si="0"/>
        <v>0</v>
      </c>
      <c r="H52" s="6">
        <f t="shared" si="1"/>
        <v>0</v>
      </c>
      <c r="I52" s="6">
        <f t="shared" si="2"/>
        <v>0</v>
      </c>
      <c r="J52" s="6">
        <f t="shared" si="3"/>
        <v>0</v>
      </c>
    </row>
    <row r="53" spans="1:10" ht="12" customHeight="1" x14ac:dyDescent="0.25">
      <c r="A53" s="7" t="s">
        <v>74</v>
      </c>
      <c r="B53" s="8">
        <v>4</v>
      </c>
      <c r="C53" s="8">
        <v>4</v>
      </c>
      <c r="D53" s="8">
        <v>0</v>
      </c>
      <c r="E53" s="8">
        <v>0</v>
      </c>
      <c r="F53" s="8">
        <v>0</v>
      </c>
      <c r="G53" s="5">
        <f t="shared" si="0"/>
        <v>0</v>
      </c>
      <c r="H53" s="6">
        <f t="shared" si="1"/>
        <v>0</v>
      </c>
      <c r="I53" s="6">
        <f t="shared" si="2"/>
        <v>0</v>
      </c>
      <c r="J53" s="6">
        <f t="shared" si="3"/>
        <v>0</v>
      </c>
    </row>
    <row r="54" spans="1:10" ht="12" customHeight="1" x14ac:dyDescent="0.25">
      <c r="A54" s="7" t="s">
        <v>75</v>
      </c>
      <c r="B54" s="8">
        <v>1</v>
      </c>
      <c r="C54" s="8">
        <v>1</v>
      </c>
      <c r="D54" s="8">
        <v>0</v>
      </c>
      <c r="E54" s="8">
        <v>0</v>
      </c>
      <c r="F54" s="8">
        <v>0</v>
      </c>
      <c r="G54" s="5">
        <f t="shared" si="0"/>
        <v>0</v>
      </c>
      <c r="H54" s="6">
        <f t="shared" si="1"/>
        <v>0</v>
      </c>
      <c r="I54" s="6">
        <f t="shared" si="2"/>
        <v>0</v>
      </c>
      <c r="J54" s="6">
        <f t="shared" si="3"/>
        <v>0</v>
      </c>
    </row>
    <row r="55" spans="1:10" ht="12" customHeight="1" x14ac:dyDescent="0.25">
      <c r="A55" s="7" t="s">
        <v>77</v>
      </c>
      <c r="B55" s="8">
        <v>3</v>
      </c>
      <c r="C55" s="8">
        <v>3</v>
      </c>
      <c r="D55" s="8">
        <v>0</v>
      </c>
      <c r="E55" s="8">
        <v>0</v>
      </c>
      <c r="F55" s="8">
        <v>0</v>
      </c>
      <c r="G55" s="5">
        <f t="shared" si="0"/>
        <v>0</v>
      </c>
      <c r="H55" s="6">
        <f t="shared" si="1"/>
        <v>0</v>
      </c>
      <c r="I55" s="6">
        <f t="shared" si="2"/>
        <v>0</v>
      </c>
      <c r="J55" s="6">
        <f t="shared" si="3"/>
        <v>0</v>
      </c>
    </row>
    <row r="56" spans="1:10" ht="12" customHeight="1" x14ac:dyDescent="0.25">
      <c r="A56" s="7" t="s">
        <v>78</v>
      </c>
      <c r="B56" s="8">
        <v>2</v>
      </c>
      <c r="C56" s="8">
        <v>1</v>
      </c>
      <c r="D56" s="8">
        <v>0</v>
      </c>
      <c r="E56" s="8">
        <v>0</v>
      </c>
      <c r="F56" s="8">
        <v>0</v>
      </c>
      <c r="G56" s="5">
        <f t="shared" si="0"/>
        <v>0</v>
      </c>
      <c r="H56" s="6">
        <f t="shared" si="1"/>
        <v>0</v>
      </c>
      <c r="I56" s="6">
        <f t="shared" si="2"/>
        <v>0</v>
      </c>
      <c r="J56" s="6">
        <f t="shared" si="3"/>
        <v>0</v>
      </c>
    </row>
    <row r="57" spans="1:10" ht="12" customHeight="1" x14ac:dyDescent="0.25">
      <c r="A57" s="7" t="s">
        <v>81</v>
      </c>
      <c r="B57" s="8">
        <v>1</v>
      </c>
      <c r="C57" s="8">
        <v>1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f t="shared" si="1"/>
        <v>0</v>
      </c>
      <c r="I57" s="6">
        <f t="shared" si="2"/>
        <v>0</v>
      </c>
      <c r="J57" s="6">
        <f t="shared" si="3"/>
        <v>0</v>
      </c>
    </row>
    <row r="58" spans="1:10" ht="12" customHeight="1" x14ac:dyDescent="0.25">
      <c r="A58" s="7" t="s">
        <v>83</v>
      </c>
      <c r="B58" s="8">
        <v>1</v>
      </c>
      <c r="C58" s="8">
        <v>1</v>
      </c>
      <c r="D58" s="8">
        <v>0</v>
      </c>
      <c r="E58" s="8">
        <v>0</v>
      </c>
      <c r="F58" s="8">
        <v>0</v>
      </c>
      <c r="G58" s="5">
        <f t="shared" si="0"/>
        <v>0</v>
      </c>
      <c r="H58" s="6">
        <f t="shared" si="1"/>
        <v>0</v>
      </c>
      <c r="I58" s="6">
        <f t="shared" si="2"/>
        <v>0</v>
      </c>
      <c r="J58" s="6">
        <f t="shared" si="3"/>
        <v>0</v>
      </c>
    </row>
    <row r="59" spans="1:10" ht="12" customHeight="1" x14ac:dyDescent="0.25">
      <c r="A59" s="7" t="s">
        <v>85</v>
      </c>
      <c r="B59" s="8">
        <v>1</v>
      </c>
      <c r="C59" s="8">
        <v>1</v>
      </c>
      <c r="D59" s="8">
        <v>0</v>
      </c>
      <c r="E59" s="8">
        <v>0</v>
      </c>
      <c r="F59" s="8">
        <v>0</v>
      </c>
      <c r="G59" s="5">
        <f t="shared" si="0"/>
        <v>0</v>
      </c>
      <c r="H59" s="6">
        <f t="shared" si="1"/>
        <v>0</v>
      </c>
      <c r="I59" s="6">
        <f t="shared" si="2"/>
        <v>0</v>
      </c>
      <c r="J59" s="6">
        <f t="shared" si="3"/>
        <v>0</v>
      </c>
    </row>
    <row r="60" spans="1:10" ht="12" customHeight="1" x14ac:dyDescent="0.25">
      <c r="A60" s="7" t="s">
        <v>86</v>
      </c>
      <c r="B60" s="8">
        <v>1</v>
      </c>
      <c r="C60" s="8">
        <v>1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f t="shared" si="1"/>
        <v>0</v>
      </c>
      <c r="I60" s="6">
        <f t="shared" si="2"/>
        <v>0</v>
      </c>
      <c r="J60" s="6">
        <f t="shared" si="3"/>
        <v>0</v>
      </c>
    </row>
    <row r="61" spans="1:10" ht="12" customHeight="1" x14ac:dyDescent="0.25">
      <c r="A61" s="7" t="s">
        <v>87</v>
      </c>
      <c r="B61" s="8">
        <v>1</v>
      </c>
      <c r="C61" s="8">
        <v>1</v>
      </c>
      <c r="D61" s="8">
        <v>0</v>
      </c>
      <c r="E61" s="8">
        <v>0</v>
      </c>
      <c r="F61" s="8">
        <v>0</v>
      </c>
      <c r="G61" s="5">
        <f t="shared" si="0"/>
        <v>0</v>
      </c>
      <c r="H61" s="6">
        <f t="shared" si="1"/>
        <v>0</v>
      </c>
      <c r="I61" s="6">
        <f t="shared" si="2"/>
        <v>0</v>
      </c>
      <c r="J61" s="6">
        <f t="shared" si="3"/>
        <v>0</v>
      </c>
    </row>
    <row r="62" spans="1:10" ht="12" customHeight="1" x14ac:dyDescent="0.25">
      <c r="A62" s="7" t="s">
        <v>88</v>
      </c>
      <c r="B62" s="8">
        <v>4</v>
      </c>
      <c r="C62" s="8">
        <v>4</v>
      </c>
      <c r="D62" s="8">
        <v>0</v>
      </c>
      <c r="E62" s="8">
        <v>0</v>
      </c>
      <c r="F62" s="8">
        <v>0</v>
      </c>
      <c r="G62" s="5">
        <f t="shared" si="0"/>
        <v>0</v>
      </c>
      <c r="H62" s="6">
        <f t="shared" si="1"/>
        <v>0</v>
      </c>
      <c r="I62" s="6">
        <f t="shared" si="2"/>
        <v>0</v>
      </c>
      <c r="J62" s="6">
        <f t="shared" si="3"/>
        <v>0</v>
      </c>
    </row>
    <row r="63" spans="1:10" ht="12" customHeight="1" x14ac:dyDescent="0.25">
      <c r="A63" s="7" t="s">
        <v>90</v>
      </c>
      <c r="B63" s="8">
        <v>1</v>
      </c>
      <c r="C63" s="8">
        <v>1</v>
      </c>
      <c r="D63" s="8">
        <v>0</v>
      </c>
      <c r="E63" s="8">
        <v>0</v>
      </c>
      <c r="F63" s="8">
        <v>0</v>
      </c>
      <c r="G63" s="5">
        <f t="shared" si="0"/>
        <v>0</v>
      </c>
      <c r="H63" s="6">
        <f t="shared" si="1"/>
        <v>0</v>
      </c>
      <c r="I63" s="6">
        <f t="shared" si="2"/>
        <v>0</v>
      </c>
      <c r="J63" s="6">
        <f t="shared" si="3"/>
        <v>0</v>
      </c>
    </row>
    <row r="64" spans="1:10" ht="12" customHeight="1" x14ac:dyDescent="0.25">
      <c r="A64" s="7" t="s">
        <v>91</v>
      </c>
      <c r="B64" s="8">
        <v>1</v>
      </c>
      <c r="C64" s="8">
        <v>1</v>
      </c>
      <c r="D64" s="8">
        <v>0</v>
      </c>
      <c r="E64" s="8">
        <v>0</v>
      </c>
      <c r="F64" s="8">
        <v>0</v>
      </c>
      <c r="G64" s="5">
        <f t="shared" si="0"/>
        <v>0</v>
      </c>
      <c r="H64" s="6">
        <f t="shared" si="1"/>
        <v>0</v>
      </c>
      <c r="I64" s="6">
        <f t="shared" si="2"/>
        <v>0</v>
      </c>
      <c r="J64" s="6">
        <f t="shared" si="3"/>
        <v>0</v>
      </c>
    </row>
    <row r="65" spans="1:11" ht="12" customHeight="1" x14ac:dyDescent="0.25">
      <c r="A65" s="7" t="s">
        <v>92</v>
      </c>
      <c r="B65" s="8">
        <v>1</v>
      </c>
      <c r="C65" s="8">
        <v>1</v>
      </c>
      <c r="D65" s="8">
        <v>0</v>
      </c>
      <c r="E65" s="8">
        <v>1</v>
      </c>
      <c r="F65" s="8">
        <v>1</v>
      </c>
      <c r="G65" s="5">
        <f t="shared" si="0"/>
        <v>-1</v>
      </c>
      <c r="H65" s="6">
        <f t="shared" si="1"/>
        <v>0</v>
      </c>
      <c r="I65" s="6">
        <f t="shared" si="2"/>
        <v>50</v>
      </c>
      <c r="J65" s="6">
        <f t="shared" si="3"/>
        <v>-50</v>
      </c>
    </row>
    <row r="66" spans="1:11" ht="12" customHeight="1" x14ac:dyDescent="0.25">
      <c r="A66" s="7" t="s">
        <v>93</v>
      </c>
      <c r="B66" s="8">
        <v>2</v>
      </c>
      <c r="C66" s="8">
        <v>2</v>
      </c>
      <c r="D66" s="8">
        <v>0</v>
      </c>
      <c r="E66" s="8">
        <v>0</v>
      </c>
      <c r="F66" s="8">
        <v>0</v>
      </c>
      <c r="G66" s="5">
        <f t="shared" si="0"/>
        <v>0</v>
      </c>
      <c r="H66" s="6">
        <f t="shared" si="1"/>
        <v>0</v>
      </c>
      <c r="I66" s="6">
        <f t="shared" si="2"/>
        <v>0</v>
      </c>
      <c r="J66" s="6">
        <f t="shared" si="3"/>
        <v>0</v>
      </c>
    </row>
    <row r="67" spans="1:11" ht="12" customHeight="1" x14ac:dyDescent="0.25">
      <c r="A67" s="7" t="s">
        <v>94</v>
      </c>
      <c r="B67" s="8">
        <v>8</v>
      </c>
      <c r="C67" s="8">
        <v>8</v>
      </c>
      <c r="D67" s="8">
        <v>0</v>
      </c>
      <c r="E67" s="8">
        <v>1</v>
      </c>
      <c r="F67" s="8">
        <v>1</v>
      </c>
      <c r="G67" s="5">
        <f t="shared" si="0"/>
        <v>-1</v>
      </c>
      <c r="H67" s="6">
        <f t="shared" si="1"/>
        <v>0</v>
      </c>
      <c r="I67" s="6">
        <f t="shared" si="2"/>
        <v>11.111111111111111</v>
      </c>
      <c r="J67" s="6">
        <f t="shared" si="3"/>
        <v>-11.111111111111111</v>
      </c>
    </row>
    <row r="68" spans="1:11" ht="12" customHeight="1" x14ac:dyDescent="0.25">
      <c r="A68" s="7" t="s">
        <v>96</v>
      </c>
      <c r="B68" s="8">
        <v>3</v>
      </c>
      <c r="C68" s="8">
        <v>3</v>
      </c>
      <c r="D68" s="8">
        <v>0</v>
      </c>
      <c r="E68" s="8">
        <v>0</v>
      </c>
      <c r="F68" s="8">
        <v>0</v>
      </c>
      <c r="G68" s="5">
        <f t="shared" si="0"/>
        <v>0</v>
      </c>
      <c r="H68" s="6">
        <f t="shared" si="1"/>
        <v>0</v>
      </c>
      <c r="I68" s="6">
        <f t="shared" si="2"/>
        <v>0</v>
      </c>
      <c r="J68" s="6">
        <f t="shared" si="3"/>
        <v>0</v>
      </c>
    </row>
    <row r="69" spans="1:11" ht="12" customHeight="1" x14ac:dyDescent="0.25">
      <c r="A69" s="7" t="s">
        <v>97</v>
      </c>
      <c r="B69" s="8">
        <v>12</v>
      </c>
      <c r="C69" s="8">
        <v>12</v>
      </c>
      <c r="D69" s="8">
        <v>1</v>
      </c>
      <c r="E69" s="8">
        <v>1</v>
      </c>
      <c r="F69" s="8">
        <v>1</v>
      </c>
      <c r="G69" s="5">
        <f t="shared" ref="G69:G75" si="4">D69-F69</f>
        <v>0</v>
      </c>
      <c r="H69" s="6">
        <f t="shared" ref="H69:H75" si="5">D69/(B69-D69+F69)*100</f>
        <v>8.3333333333333321</v>
      </c>
      <c r="I69" s="6">
        <f t="shared" ref="I69:I75" si="6">F69/(B69-D69+F69)*100</f>
        <v>8.3333333333333321</v>
      </c>
      <c r="J69" s="6">
        <f t="shared" ref="J69:J75" si="7">G69/(B69-D69+F69)*100</f>
        <v>0</v>
      </c>
    </row>
    <row r="70" spans="1:11" ht="12" customHeight="1" x14ac:dyDescent="0.25">
      <c r="A70" s="7" t="s">
        <v>98</v>
      </c>
      <c r="B70" s="8">
        <v>2</v>
      </c>
      <c r="C70" s="8">
        <v>2</v>
      </c>
      <c r="D70" s="8">
        <v>0</v>
      </c>
      <c r="E70" s="8">
        <v>0</v>
      </c>
      <c r="F70" s="8">
        <v>0</v>
      </c>
      <c r="G70" s="5">
        <f t="shared" si="4"/>
        <v>0</v>
      </c>
      <c r="H70" s="6">
        <f t="shared" si="5"/>
        <v>0</v>
      </c>
      <c r="I70" s="6">
        <f t="shared" si="6"/>
        <v>0</v>
      </c>
      <c r="J70" s="6">
        <f t="shared" si="7"/>
        <v>0</v>
      </c>
    </row>
    <row r="71" spans="1:11" ht="12" customHeight="1" x14ac:dyDescent="0.25">
      <c r="A71" s="7" t="s">
        <v>99</v>
      </c>
      <c r="B71" s="8">
        <v>4</v>
      </c>
      <c r="C71" s="8">
        <v>4</v>
      </c>
      <c r="D71" s="8">
        <v>0</v>
      </c>
      <c r="E71" s="8">
        <v>0</v>
      </c>
      <c r="F71" s="8">
        <v>0</v>
      </c>
      <c r="G71" s="5">
        <f t="shared" si="4"/>
        <v>0</v>
      </c>
      <c r="H71" s="6">
        <f t="shared" si="5"/>
        <v>0</v>
      </c>
      <c r="I71" s="6">
        <f t="shared" si="6"/>
        <v>0</v>
      </c>
      <c r="J71" s="6">
        <f t="shared" si="7"/>
        <v>0</v>
      </c>
    </row>
    <row r="72" spans="1:11" ht="12" customHeight="1" x14ac:dyDescent="0.25">
      <c r="A72" s="7" t="s">
        <v>100</v>
      </c>
      <c r="B72" s="8">
        <v>1</v>
      </c>
      <c r="C72" s="8">
        <v>1</v>
      </c>
      <c r="D72" s="8">
        <v>0</v>
      </c>
      <c r="E72" s="8">
        <v>0</v>
      </c>
      <c r="F72" s="8">
        <v>0</v>
      </c>
      <c r="G72" s="5">
        <f t="shared" si="4"/>
        <v>0</v>
      </c>
      <c r="H72" s="6">
        <f t="shared" si="5"/>
        <v>0</v>
      </c>
      <c r="I72" s="6">
        <f t="shared" si="6"/>
        <v>0</v>
      </c>
      <c r="J72" s="6">
        <f t="shared" si="7"/>
        <v>0</v>
      </c>
    </row>
    <row r="73" spans="1:11" ht="12" customHeight="1" x14ac:dyDescent="0.25">
      <c r="A73" s="7" t="s">
        <v>101</v>
      </c>
      <c r="B73" s="8">
        <v>6</v>
      </c>
      <c r="C73" s="8">
        <v>6</v>
      </c>
      <c r="D73" s="8">
        <v>0</v>
      </c>
      <c r="E73" s="8">
        <v>0</v>
      </c>
      <c r="F73" s="8">
        <v>0</v>
      </c>
      <c r="G73" s="5">
        <f t="shared" si="4"/>
        <v>0</v>
      </c>
      <c r="H73" s="6">
        <f t="shared" si="5"/>
        <v>0</v>
      </c>
      <c r="I73" s="6">
        <f t="shared" si="6"/>
        <v>0</v>
      </c>
      <c r="J73" s="6">
        <f t="shared" si="7"/>
        <v>0</v>
      </c>
    </row>
    <row r="74" spans="1:11" ht="12" customHeight="1" x14ac:dyDescent="0.25">
      <c r="A74" s="14" t="s">
        <v>103</v>
      </c>
      <c r="B74" s="15">
        <v>2</v>
      </c>
      <c r="C74" s="15">
        <v>2</v>
      </c>
      <c r="D74" s="15">
        <v>0</v>
      </c>
      <c r="E74" s="15">
        <v>0</v>
      </c>
      <c r="F74" s="15">
        <v>0</v>
      </c>
      <c r="G74" s="24">
        <f t="shared" si="4"/>
        <v>0</v>
      </c>
      <c r="H74" s="25">
        <f t="shared" si="5"/>
        <v>0</v>
      </c>
      <c r="I74" s="25">
        <f t="shared" si="6"/>
        <v>0</v>
      </c>
      <c r="J74" s="25">
        <f t="shared" si="7"/>
        <v>0</v>
      </c>
    </row>
    <row r="75" spans="1:11" ht="12" customHeight="1" x14ac:dyDescent="0.25">
      <c r="A75" s="18" t="s">
        <v>109</v>
      </c>
      <c r="B75" s="19">
        <v>253</v>
      </c>
      <c r="C75" s="19">
        <v>242</v>
      </c>
      <c r="D75" s="19">
        <v>5</v>
      </c>
      <c r="E75" s="19">
        <v>12</v>
      </c>
      <c r="F75" s="19">
        <v>10</v>
      </c>
      <c r="G75" s="26">
        <f t="shared" si="4"/>
        <v>-5</v>
      </c>
      <c r="H75" s="27">
        <f t="shared" si="5"/>
        <v>1.9379844961240309</v>
      </c>
      <c r="I75" s="27">
        <f t="shared" si="6"/>
        <v>3.8759689922480618</v>
      </c>
      <c r="J75" s="27">
        <f t="shared" si="7"/>
        <v>-1.9379844961240309</v>
      </c>
    </row>
    <row r="76" spans="1:11" x14ac:dyDescent="0.2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9"/>
    </row>
    <row r="77" spans="1:11" x14ac:dyDescent="0.25">
      <c r="A77" s="23" t="s">
        <v>110</v>
      </c>
      <c r="B77" s="22"/>
      <c r="C77" s="22"/>
      <c r="D77" s="22"/>
      <c r="E77" s="22"/>
      <c r="F77" s="22"/>
      <c r="G77" s="22"/>
      <c r="H77" s="22"/>
      <c r="I77" s="22"/>
      <c r="J77" s="22"/>
      <c r="K77" s="9"/>
    </row>
    <row r="78" spans="1:11" x14ac:dyDescent="0.25">
      <c r="A78" s="23" t="s">
        <v>111</v>
      </c>
      <c r="B78" s="22"/>
      <c r="C78" s="22"/>
      <c r="D78" s="22"/>
      <c r="E78" s="22"/>
      <c r="F78" s="22"/>
      <c r="G78" s="22"/>
      <c r="H78" s="22"/>
      <c r="I78" s="22"/>
      <c r="J78" s="22"/>
      <c r="K78" s="9"/>
    </row>
    <row r="79" spans="1:11" x14ac:dyDescent="0.2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9"/>
    </row>
    <row r="80" spans="1:11" x14ac:dyDescent="0.2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9"/>
    </row>
    <row r="81" spans="1:11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9"/>
    </row>
    <row r="82" spans="1:1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9"/>
    </row>
    <row r="83" spans="1:11" x14ac:dyDescent="0.2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9"/>
    </row>
    <row r="84" spans="1:11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9"/>
    </row>
    <row r="85" spans="1:11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9"/>
    </row>
    <row r="86" spans="1:11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9"/>
    </row>
    <row r="87" spans="1:11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9"/>
    </row>
    <row r="88" spans="1:11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9"/>
    </row>
    <row r="89" spans="1:11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9"/>
    </row>
    <row r="90" spans="1:11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9"/>
    </row>
    <row r="91" spans="1:11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9"/>
    </row>
    <row r="92" spans="1:11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9"/>
    </row>
    <row r="93" spans="1:11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9"/>
    </row>
    <row r="94" spans="1:11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9"/>
    </row>
    <row r="95" spans="1:11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9"/>
    </row>
    <row r="96" spans="1:11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9"/>
    </row>
    <row r="97" spans="1:11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9"/>
    </row>
    <row r="98" spans="1:11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9"/>
    </row>
    <row r="99" spans="1:11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9"/>
    </row>
    <row r="100" spans="1:11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9"/>
    </row>
    <row r="101" spans="1:11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9"/>
    </row>
    <row r="102" spans="1:11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9"/>
    </row>
    <row r="103" spans="1:11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9"/>
    </row>
    <row r="104" spans="1:11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9"/>
    </row>
    <row r="105" spans="1:11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9"/>
    </row>
    <row r="106" spans="1:11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9"/>
    </row>
    <row r="107" spans="1:11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9"/>
    </row>
    <row r="108" spans="1:11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9"/>
    </row>
    <row r="109" spans="1:11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9"/>
    </row>
    <row r="110" spans="1:11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9"/>
    </row>
    <row r="111" spans="1:11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9"/>
    </row>
    <row r="112" spans="1:11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9"/>
    </row>
    <row r="113" spans="1:11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9"/>
    </row>
    <row r="114" spans="1:11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9"/>
    </row>
    <row r="115" spans="1:11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9"/>
    </row>
    <row r="116" spans="1:11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9"/>
    </row>
    <row r="117" spans="1:11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9"/>
    </row>
    <row r="118" spans="1:11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9"/>
    </row>
    <row r="119" spans="1:11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9"/>
    </row>
    <row r="120" spans="1:11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9"/>
    </row>
    <row r="121" spans="1:11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9"/>
    </row>
    <row r="122" spans="1:11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9"/>
    </row>
    <row r="123" spans="1:11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9"/>
    </row>
    <row r="124" spans="1:11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9"/>
    </row>
    <row r="125" spans="1:11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9"/>
    </row>
    <row r="126" spans="1:11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9"/>
    </row>
    <row r="127" spans="1:11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9"/>
    </row>
    <row r="128" spans="1:11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9"/>
    </row>
    <row r="129" spans="1:11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9"/>
    </row>
    <row r="130" spans="1:11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9"/>
    </row>
    <row r="131" spans="1:11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9"/>
    </row>
    <row r="132" spans="1:11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9"/>
    </row>
    <row r="133" spans="1:11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9"/>
    </row>
    <row r="134" spans="1:11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9"/>
    </row>
    <row r="135" spans="1:11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9"/>
    </row>
    <row r="136" spans="1:11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9"/>
    </row>
    <row r="137" spans="1:11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9"/>
    </row>
    <row r="138" spans="1:11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9"/>
    </row>
    <row r="139" spans="1:11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9"/>
    </row>
    <row r="140" spans="1:11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9"/>
    </row>
    <row r="141" spans="1:11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9"/>
    </row>
    <row r="142" spans="1:11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9"/>
    </row>
    <row r="143" spans="1:11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9"/>
    </row>
    <row r="144" spans="1:11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9"/>
    </row>
    <row r="145" spans="1:11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9"/>
    </row>
    <row r="146" spans="1:11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9"/>
    </row>
    <row r="147" spans="1:11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9"/>
    </row>
    <row r="148" spans="1:11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9"/>
    </row>
    <row r="149" spans="1:11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9"/>
    </row>
    <row r="150" spans="1:11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9"/>
    </row>
    <row r="151" spans="1:11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9"/>
    </row>
    <row r="152" spans="1:11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9"/>
    </row>
    <row r="153" spans="1:11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9"/>
    </row>
    <row r="154" spans="1:11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9"/>
    </row>
    <row r="155" spans="1:11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9"/>
    </row>
    <row r="156" spans="1:11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9"/>
    </row>
    <row r="157" spans="1:11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9"/>
    </row>
    <row r="158" spans="1:11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9"/>
    </row>
    <row r="159" spans="1:11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9"/>
    </row>
    <row r="160" spans="1:11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9"/>
    </row>
    <row r="161" spans="1:11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9"/>
    </row>
    <row r="162" spans="1:11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9"/>
    </row>
    <row r="163" spans="1:11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9"/>
    </row>
    <row r="164" spans="1:11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9"/>
    </row>
    <row r="165" spans="1:11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9"/>
    </row>
    <row r="166" spans="1:11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9"/>
    </row>
    <row r="167" spans="1:11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9"/>
    </row>
    <row r="168" spans="1:11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9"/>
    </row>
    <row r="169" spans="1:11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9"/>
    </row>
    <row r="170" spans="1:11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9"/>
    </row>
    <row r="171" spans="1:11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9"/>
    </row>
    <row r="172" spans="1:11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9"/>
    </row>
    <row r="173" spans="1:11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9"/>
    </row>
    <row r="174" spans="1:1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9"/>
    </row>
    <row r="175" spans="1:11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9"/>
    </row>
    <row r="176" spans="1:11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9"/>
    </row>
    <row r="177" spans="1:11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9"/>
    </row>
    <row r="178" spans="1:11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9"/>
    </row>
    <row r="179" spans="1:11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9"/>
    </row>
    <row r="180" spans="1:11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9"/>
    </row>
    <row r="181" spans="1:1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L16" sqref="L16"/>
    </sheetView>
  </sheetViews>
  <sheetFormatPr defaultRowHeight="15" x14ac:dyDescent="0.25"/>
  <cols>
    <col min="1" max="1" width="16.28515625" customWidth="1"/>
    <col min="2" max="2" width="8" customWidth="1"/>
    <col min="3" max="3" width="7.140625" customWidth="1"/>
    <col min="4" max="4" width="7.28515625" customWidth="1"/>
    <col min="5" max="5" width="8.28515625" customWidth="1"/>
    <col min="6" max="6" width="9.140625" customWidth="1"/>
    <col min="7" max="7" width="6.85546875" customWidth="1"/>
    <col min="8" max="8" width="8" customWidth="1"/>
    <col min="9" max="9" width="8.28515625" customWidth="1"/>
    <col min="10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9" customHeight="1" x14ac:dyDescent="0.25">
      <c r="A1" s="49" t="s">
        <v>114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4"/>
      <c r="B2" s="3"/>
      <c r="C2" s="3"/>
      <c r="D2" s="3"/>
      <c r="E2" s="3"/>
      <c r="F2" s="3"/>
      <c r="G2" s="3"/>
      <c r="H2" s="3"/>
      <c r="I2" s="3"/>
      <c r="J2" s="3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1.45" customHeight="1" x14ac:dyDescent="0.25">
      <c r="A5" s="7" t="s">
        <v>10</v>
      </c>
      <c r="B5" s="8">
        <v>2</v>
      </c>
      <c r="C5" s="8">
        <v>2</v>
      </c>
      <c r="D5" s="8">
        <v>0</v>
      </c>
      <c r="E5" s="8">
        <v>0</v>
      </c>
      <c r="F5" s="8">
        <v>0</v>
      </c>
      <c r="G5" s="5">
        <f t="shared" ref="G5:G68" si="0">D5-F5</f>
        <v>0</v>
      </c>
      <c r="H5" s="6">
        <f t="shared" ref="H5:H68" si="1">D5/(B5-D5+F5)*100</f>
        <v>0</v>
      </c>
      <c r="I5" s="6">
        <f t="shared" ref="I5:I68" si="2">F5/(B5-D5+F5)*100</f>
        <v>0</v>
      </c>
      <c r="J5" s="6">
        <f t="shared" ref="J5:J68" si="3">G5/(B5-D5+F5)*100</f>
        <v>0</v>
      </c>
    </row>
    <row r="6" spans="1:10" ht="11.45" customHeight="1" x14ac:dyDescent="0.25">
      <c r="A6" s="7" t="s">
        <v>12</v>
      </c>
      <c r="B6" s="8">
        <v>2</v>
      </c>
      <c r="C6" s="8">
        <v>2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 ht="11.45" customHeight="1" x14ac:dyDescent="0.25">
      <c r="A7" s="7" t="s">
        <v>13</v>
      </c>
      <c r="B7" s="8">
        <v>1</v>
      </c>
      <c r="C7" s="8">
        <v>1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 ht="11.45" customHeight="1" x14ac:dyDescent="0.25">
      <c r="A8" s="7" t="s">
        <v>14</v>
      </c>
      <c r="B8" s="8">
        <v>1</v>
      </c>
      <c r="C8" s="8">
        <v>1</v>
      </c>
      <c r="D8" s="8">
        <v>0</v>
      </c>
      <c r="E8" s="8">
        <v>0</v>
      </c>
      <c r="F8" s="8">
        <v>0</v>
      </c>
      <c r="G8" s="5">
        <f t="shared" si="0"/>
        <v>0</v>
      </c>
      <c r="H8" s="6">
        <f t="shared" si="1"/>
        <v>0</v>
      </c>
      <c r="I8" s="6">
        <f t="shared" si="2"/>
        <v>0</v>
      </c>
      <c r="J8" s="6">
        <f t="shared" si="3"/>
        <v>0</v>
      </c>
    </row>
    <row r="9" spans="1:10" ht="11.45" customHeight="1" x14ac:dyDescent="0.25">
      <c r="A9" s="7" t="s">
        <v>15</v>
      </c>
      <c r="B9" s="8">
        <v>2</v>
      </c>
      <c r="C9" s="8">
        <v>2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 ht="11.45" customHeight="1" x14ac:dyDescent="0.25">
      <c r="A10" s="7" t="s">
        <v>16</v>
      </c>
      <c r="B10" s="8">
        <v>0</v>
      </c>
      <c r="C10" s="8">
        <v>0</v>
      </c>
      <c r="D10" s="8">
        <v>0</v>
      </c>
      <c r="E10" s="8">
        <v>1</v>
      </c>
      <c r="F10" s="8">
        <v>1</v>
      </c>
      <c r="G10" s="5">
        <f t="shared" si="0"/>
        <v>-1</v>
      </c>
      <c r="H10" s="6">
        <f t="shared" si="1"/>
        <v>0</v>
      </c>
      <c r="I10" s="6">
        <f t="shared" si="2"/>
        <v>100</v>
      </c>
      <c r="J10" s="6">
        <f t="shared" si="3"/>
        <v>-100</v>
      </c>
    </row>
    <row r="11" spans="1:10" ht="11.45" customHeight="1" x14ac:dyDescent="0.25">
      <c r="A11" s="7" t="s">
        <v>19</v>
      </c>
      <c r="B11" s="8">
        <v>2</v>
      </c>
      <c r="C11" s="8">
        <v>2</v>
      </c>
      <c r="D11" s="8">
        <v>0</v>
      </c>
      <c r="E11" s="8">
        <v>0</v>
      </c>
      <c r="F11" s="8">
        <v>0</v>
      </c>
      <c r="G11" s="5">
        <f t="shared" si="0"/>
        <v>0</v>
      </c>
      <c r="H11" s="6">
        <f t="shared" si="1"/>
        <v>0</v>
      </c>
      <c r="I11" s="6">
        <f t="shared" si="2"/>
        <v>0</v>
      </c>
      <c r="J11" s="6">
        <f t="shared" si="3"/>
        <v>0</v>
      </c>
    </row>
    <row r="12" spans="1:10" ht="11.45" customHeight="1" x14ac:dyDescent="0.25">
      <c r="A12" s="7" t="s">
        <v>20</v>
      </c>
      <c r="B12" s="8">
        <v>2</v>
      </c>
      <c r="C12" s="8">
        <v>1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 ht="11.45" customHeight="1" x14ac:dyDescent="0.25">
      <c r="A13" s="7" t="s">
        <v>23</v>
      </c>
      <c r="B13" s="8">
        <v>2</v>
      </c>
      <c r="C13" s="8">
        <v>1</v>
      </c>
      <c r="D13" s="8">
        <v>0</v>
      </c>
      <c r="E13" s="8">
        <v>1</v>
      </c>
      <c r="F13" s="8">
        <v>1</v>
      </c>
      <c r="G13" s="5">
        <f t="shared" si="0"/>
        <v>-1</v>
      </c>
      <c r="H13" s="6">
        <f t="shared" si="1"/>
        <v>0</v>
      </c>
      <c r="I13" s="6">
        <f t="shared" si="2"/>
        <v>33.333333333333329</v>
      </c>
      <c r="J13" s="6">
        <f t="shared" si="3"/>
        <v>-33.333333333333329</v>
      </c>
    </row>
    <row r="14" spans="1:10" ht="11.45" customHeight="1" x14ac:dyDescent="0.25">
      <c r="A14" s="7" t="s">
        <v>25</v>
      </c>
      <c r="B14" s="8">
        <v>9</v>
      </c>
      <c r="C14" s="8">
        <v>9</v>
      </c>
      <c r="D14" s="8">
        <v>0</v>
      </c>
      <c r="E14" s="8">
        <v>0</v>
      </c>
      <c r="F14" s="8">
        <v>0</v>
      </c>
      <c r="G14" s="5">
        <f t="shared" si="0"/>
        <v>0</v>
      </c>
      <c r="H14" s="6">
        <f t="shared" si="1"/>
        <v>0</v>
      </c>
      <c r="I14" s="6">
        <f t="shared" si="2"/>
        <v>0</v>
      </c>
      <c r="J14" s="6">
        <f t="shared" si="3"/>
        <v>0</v>
      </c>
    </row>
    <row r="15" spans="1:10" ht="11.45" customHeight="1" x14ac:dyDescent="0.25">
      <c r="A15" s="7" t="s">
        <v>26</v>
      </c>
      <c r="B15" s="8">
        <v>1</v>
      </c>
      <c r="C15" s="8">
        <v>0</v>
      </c>
      <c r="D15" s="8">
        <v>0</v>
      </c>
      <c r="E15" s="8">
        <v>0</v>
      </c>
      <c r="F15" s="8">
        <v>0</v>
      </c>
      <c r="G15" s="5">
        <f t="shared" si="0"/>
        <v>0</v>
      </c>
      <c r="H15" s="6">
        <f t="shared" si="1"/>
        <v>0</v>
      </c>
      <c r="I15" s="6">
        <f t="shared" si="2"/>
        <v>0</v>
      </c>
      <c r="J15" s="6">
        <f t="shared" si="3"/>
        <v>0</v>
      </c>
    </row>
    <row r="16" spans="1:10" ht="11.45" customHeight="1" x14ac:dyDescent="0.25">
      <c r="A16" s="7" t="s">
        <v>27</v>
      </c>
      <c r="B16" s="8">
        <v>3</v>
      </c>
      <c r="C16" s="8">
        <v>3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 ht="11.45" customHeight="1" x14ac:dyDescent="0.25">
      <c r="A17" s="7" t="s">
        <v>28</v>
      </c>
      <c r="B17" s="8">
        <v>2</v>
      </c>
      <c r="C17" s="8">
        <v>2</v>
      </c>
      <c r="D17" s="8">
        <v>0</v>
      </c>
      <c r="E17" s="8">
        <v>0</v>
      </c>
      <c r="F17" s="8">
        <v>0</v>
      </c>
      <c r="G17" s="5">
        <f t="shared" si="0"/>
        <v>0</v>
      </c>
      <c r="H17" s="6">
        <f t="shared" si="1"/>
        <v>0</v>
      </c>
      <c r="I17" s="6">
        <f t="shared" si="2"/>
        <v>0</v>
      </c>
      <c r="J17" s="6">
        <f t="shared" si="3"/>
        <v>0</v>
      </c>
    </row>
    <row r="18" spans="1:10" ht="11.45" customHeight="1" x14ac:dyDescent="0.25">
      <c r="A18" s="7" t="s">
        <v>29</v>
      </c>
      <c r="B18" s="8">
        <v>6</v>
      </c>
      <c r="C18" s="8">
        <v>5</v>
      </c>
      <c r="D18" s="8">
        <v>0</v>
      </c>
      <c r="E18" s="8">
        <v>1</v>
      </c>
      <c r="F18" s="8">
        <v>1</v>
      </c>
      <c r="G18" s="5">
        <f t="shared" si="0"/>
        <v>-1</v>
      </c>
      <c r="H18" s="6">
        <f t="shared" si="1"/>
        <v>0</v>
      </c>
      <c r="I18" s="6">
        <f t="shared" si="2"/>
        <v>14.285714285714285</v>
      </c>
      <c r="J18" s="6">
        <f t="shared" si="3"/>
        <v>-14.285714285714285</v>
      </c>
    </row>
    <row r="19" spans="1:10" ht="11.45" customHeight="1" x14ac:dyDescent="0.25">
      <c r="A19" s="7" t="s">
        <v>30</v>
      </c>
      <c r="B19" s="8">
        <v>3</v>
      </c>
      <c r="C19" s="8">
        <v>3</v>
      </c>
      <c r="D19" s="8">
        <v>0</v>
      </c>
      <c r="E19" s="8">
        <v>0</v>
      </c>
      <c r="F19" s="8">
        <v>0</v>
      </c>
      <c r="G19" s="5">
        <f t="shared" si="0"/>
        <v>0</v>
      </c>
      <c r="H19" s="6">
        <f t="shared" si="1"/>
        <v>0</v>
      </c>
      <c r="I19" s="6">
        <f t="shared" si="2"/>
        <v>0</v>
      </c>
      <c r="J19" s="6">
        <f t="shared" si="3"/>
        <v>0</v>
      </c>
    </row>
    <row r="20" spans="1:10" ht="11.45" customHeight="1" x14ac:dyDescent="0.25">
      <c r="A20" s="7" t="s">
        <v>31</v>
      </c>
      <c r="B20" s="8">
        <v>6</v>
      </c>
      <c r="C20" s="8">
        <v>6</v>
      </c>
      <c r="D20" s="8">
        <v>0</v>
      </c>
      <c r="E20" s="8">
        <v>0</v>
      </c>
      <c r="F20" s="8">
        <v>0</v>
      </c>
      <c r="G20" s="5">
        <f t="shared" si="0"/>
        <v>0</v>
      </c>
      <c r="H20" s="6">
        <f t="shared" si="1"/>
        <v>0</v>
      </c>
      <c r="I20" s="6">
        <f t="shared" si="2"/>
        <v>0</v>
      </c>
      <c r="J20" s="6">
        <f t="shared" si="3"/>
        <v>0</v>
      </c>
    </row>
    <row r="21" spans="1:10" ht="11.45" customHeight="1" x14ac:dyDescent="0.25">
      <c r="A21" s="7" t="s">
        <v>32</v>
      </c>
      <c r="B21" s="8">
        <v>1</v>
      </c>
      <c r="C21" s="8">
        <v>1</v>
      </c>
      <c r="D21" s="8">
        <v>0</v>
      </c>
      <c r="E21" s="8">
        <v>0</v>
      </c>
      <c r="F21" s="8">
        <v>0</v>
      </c>
      <c r="G21" s="5">
        <f t="shared" si="0"/>
        <v>0</v>
      </c>
      <c r="H21" s="6">
        <f t="shared" si="1"/>
        <v>0</v>
      </c>
      <c r="I21" s="6">
        <f t="shared" si="2"/>
        <v>0</v>
      </c>
      <c r="J21" s="6">
        <f t="shared" si="3"/>
        <v>0</v>
      </c>
    </row>
    <row r="22" spans="1:10" ht="11.45" customHeight="1" x14ac:dyDescent="0.25">
      <c r="A22" s="7" t="s">
        <v>33</v>
      </c>
      <c r="B22" s="8">
        <v>0</v>
      </c>
      <c r="C22" s="8">
        <v>0</v>
      </c>
      <c r="D22" s="8">
        <v>0</v>
      </c>
      <c r="E22" s="8">
        <v>1</v>
      </c>
      <c r="F22" s="8">
        <v>1</v>
      </c>
      <c r="G22" s="5">
        <f t="shared" si="0"/>
        <v>-1</v>
      </c>
      <c r="H22" s="6">
        <f t="shared" si="1"/>
        <v>0</v>
      </c>
      <c r="I22" s="6">
        <f t="shared" si="2"/>
        <v>100</v>
      </c>
      <c r="J22" s="6">
        <f t="shared" si="3"/>
        <v>-100</v>
      </c>
    </row>
    <row r="23" spans="1:10" ht="11.45" customHeight="1" x14ac:dyDescent="0.25">
      <c r="A23" s="7" t="s">
        <v>35</v>
      </c>
      <c r="B23" s="8">
        <v>1</v>
      </c>
      <c r="C23" s="8">
        <v>1</v>
      </c>
      <c r="D23" s="8">
        <v>0</v>
      </c>
      <c r="E23" s="8">
        <v>0</v>
      </c>
      <c r="F23" s="8">
        <v>0</v>
      </c>
      <c r="G23" s="5">
        <f t="shared" si="0"/>
        <v>0</v>
      </c>
      <c r="H23" s="6">
        <f t="shared" si="1"/>
        <v>0</v>
      </c>
      <c r="I23" s="6">
        <f t="shared" si="2"/>
        <v>0</v>
      </c>
      <c r="J23" s="6">
        <f t="shared" si="3"/>
        <v>0</v>
      </c>
    </row>
    <row r="24" spans="1:10" ht="11.45" customHeight="1" x14ac:dyDescent="0.25">
      <c r="A24" s="7" t="s">
        <v>37</v>
      </c>
      <c r="B24" s="8">
        <v>1</v>
      </c>
      <c r="C24" s="8">
        <v>1</v>
      </c>
      <c r="D24" s="8">
        <v>0</v>
      </c>
      <c r="E24" s="8">
        <v>0</v>
      </c>
      <c r="F24" s="8">
        <v>0</v>
      </c>
      <c r="G24" s="5">
        <f t="shared" si="0"/>
        <v>0</v>
      </c>
      <c r="H24" s="6">
        <f t="shared" si="1"/>
        <v>0</v>
      </c>
      <c r="I24" s="6">
        <f t="shared" si="2"/>
        <v>0</v>
      </c>
      <c r="J24" s="6">
        <f t="shared" si="3"/>
        <v>0</v>
      </c>
    </row>
    <row r="25" spans="1:10" ht="11.45" customHeight="1" x14ac:dyDescent="0.25">
      <c r="A25" s="7" t="s">
        <v>38</v>
      </c>
      <c r="B25" s="8">
        <v>7</v>
      </c>
      <c r="C25" s="8">
        <v>6</v>
      </c>
      <c r="D25" s="8">
        <v>1</v>
      </c>
      <c r="E25" s="8">
        <v>3</v>
      </c>
      <c r="F25" s="8">
        <v>3</v>
      </c>
      <c r="G25" s="5">
        <f t="shared" si="0"/>
        <v>-2</v>
      </c>
      <c r="H25" s="6">
        <f t="shared" si="1"/>
        <v>11.111111111111111</v>
      </c>
      <c r="I25" s="6">
        <f t="shared" si="2"/>
        <v>33.333333333333329</v>
      </c>
      <c r="J25" s="6">
        <f t="shared" si="3"/>
        <v>-22.222222222222221</v>
      </c>
    </row>
    <row r="26" spans="1:10" ht="11.45" customHeight="1" x14ac:dyDescent="0.25">
      <c r="A26" s="7" t="s">
        <v>39</v>
      </c>
      <c r="B26" s="8">
        <v>1</v>
      </c>
      <c r="C26" s="8">
        <v>1</v>
      </c>
      <c r="D26" s="8">
        <v>0</v>
      </c>
      <c r="E26" s="8">
        <v>0</v>
      </c>
      <c r="F26" s="8">
        <v>0</v>
      </c>
      <c r="G26" s="5">
        <f t="shared" si="0"/>
        <v>0</v>
      </c>
      <c r="H26" s="6">
        <f t="shared" si="1"/>
        <v>0</v>
      </c>
      <c r="I26" s="6">
        <f t="shared" si="2"/>
        <v>0</v>
      </c>
      <c r="J26" s="6">
        <f t="shared" si="3"/>
        <v>0</v>
      </c>
    </row>
    <row r="27" spans="1:10" ht="11.45" customHeight="1" x14ac:dyDescent="0.3">
      <c r="A27" s="7" t="s">
        <v>40</v>
      </c>
      <c r="B27" s="8">
        <v>11</v>
      </c>
      <c r="C27" s="8">
        <v>11</v>
      </c>
      <c r="D27" s="8">
        <v>0</v>
      </c>
      <c r="E27" s="8">
        <v>1</v>
      </c>
      <c r="F27" s="8">
        <v>0</v>
      </c>
      <c r="G27" s="5">
        <f t="shared" si="0"/>
        <v>0</v>
      </c>
      <c r="H27" s="6">
        <f t="shared" si="1"/>
        <v>0</v>
      </c>
      <c r="I27" s="6">
        <f t="shared" si="2"/>
        <v>0</v>
      </c>
      <c r="J27" s="6">
        <f t="shared" si="3"/>
        <v>0</v>
      </c>
    </row>
    <row r="28" spans="1:10" ht="11.45" customHeight="1" x14ac:dyDescent="0.3">
      <c r="A28" s="7" t="s">
        <v>42</v>
      </c>
      <c r="B28" s="8">
        <v>1</v>
      </c>
      <c r="C28" s="8">
        <v>1</v>
      </c>
      <c r="D28" s="8">
        <v>0</v>
      </c>
      <c r="E28" s="8">
        <v>0</v>
      </c>
      <c r="F28" s="8">
        <v>0</v>
      </c>
      <c r="G28" s="5">
        <f t="shared" si="0"/>
        <v>0</v>
      </c>
      <c r="H28" s="6">
        <f t="shared" si="1"/>
        <v>0</v>
      </c>
      <c r="I28" s="6">
        <f t="shared" si="2"/>
        <v>0</v>
      </c>
      <c r="J28" s="6">
        <f t="shared" si="3"/>
        <v>0</v>
      </c>
    </row>
    <row r="29" spans="1:10" ht="11.45" customHeight="1" x14ac:dyDescent="0.25">
      <c r="A29" s="7" t="s">
        <v>43</v>
      </c>
      <c r="B29" s="8">
        <v>2</v>
      </c>
      <c r="C29" s="8">
        <v>2</v>
      </c>
      <c r="D29" s="8">
        <v>0</v>
      </c>
      <c r="E29" s="8">
        <v>0</v>
      </c>
      <c r="F29" s="8">
        <v>0</v>
      </c>
      <c r="G29" s="5">
        <f t="shared" si="0"/>
        <v>0</v>
      </c>
      <c r="H29" s="6">
        <f t="shared" si="1"/>
        <v>0</v>
      </c>
      <c r="I29" s="6">
        <f t="shared" si="2"/>
        <v>0</v>
      </c>
      <c r="J29" s="6">
        <f t="shared" si="3"/>
        <v>0</v>
      </c>
    </row>
    <row r="30" spans="1:10" ht="11.45" customHeight="1" x14ac:dyDescent="0.25">
      <c r="A30" s="7" t="s">
        <v>44</v>
      </c>
      <c r="B30" s="8">
        <v>57</v>
      </c>
      <c r="C30" s="8">
        <v>55</v>
      </c>
      <c r="D30" s="8">
        <v>2</v>
      </c>
      <c r="E30" s="8">
        <v>3</v>
      </c>
      <c r="F30" s="8">
        <v>3</v>
      </c>
      <c r="G30" s="5">
        <f t="shared" si="0"/>
        <v>-1</v>
      </c>
      <c r="H30" s="6">
        <f t="shared" si="1"/>
        <v>3.4482758620689653</v>
      </c>
      <c r="I30" s="6">
        <f t="shared" si="2"/>
        <v>5.1724137931034484</v>
      </c>
      <c r="J30" s="6">
        <f t="shared" si="3"/>
        <v>-1.7241379310344827</v>
      </c>
    </row>
    <row r="31" spans="1:10" ht="11.45" customHeight="1" x14ac:dyDescent="0.25">
      <c r="A31" s="7" t="s">
        <v>45</v>
      </c>
      <c r="B31" s="8">
        <v>3</v>
      </c>
      <c r="C31" s="8">
        <v>3</v>
      </c>
      <c r="D31" s="8">
        <v>0</v>
      </c>
      <c r="E31" s="8">
        <v>0</v>
      </c>
      <c r="F31" s="8">
        <v>0</v>
      </c>
      <c r="G31" s="5">
        <f t="shared" si="0"/>
        <v>0</v>
      </c>
      <c r="H31" s="6">
        <f t="shared" si="1"/>
        <v>0</v>
      </c>
      <c r="I31" s="6">
        <f t="shared" si="2"/>
        <v>0</v>
      </c>
      <c r="J31" s="6">
        <f t="shared" si="3"/>
        <v>0</v>
      </c>
    </row>
    <row r="32" spans="1:10" ht="11.45" customHeight="1" x14ac:dyDescent="0.25">
      <c r="A32" s="7" t="s">
        <v>46</v>
      </c>
      <c r="B32" s="8">
        <v>7</v>
      </c>
      <c r="C32" s="8">
        <v>7</v>
      </c>
      <c r="D32" s="8">
        <v>1</v>
      </c>
      <c r="E32" s="8">
        <v>0</v>
      </c>
      <c r="F32" s="8">
        <v>0</v>
      </c>
      <c r="G32" s="5">
        <f t="shared" si="0"/>
        <v>1</v>
      </c>
      <c r="H32" s="6">
        <f t="shared" si="1"/>
        <v>16.666666666666664</v>
      </c>
      <c r="I32" s="6">
        <f t="shared" si="2"/>
        <v>0</v>
      </c>
      <c r="J32" s="6">
        <f t="shared" si="3"/>
        <v>16.666666666666664</v>
      </c>
    </row>
    <row r="33" spans="1:10" ht="11.45" customHeight="1" x14ac:dyDescent="0.25">
      <c r="A33" s="7" t="s">
        <v>47</v>
      </c>
      <c r="B33" s="8">
        <v>3</v>
      </c>
      <c r="C33" s="8">
        <v>3</v>
      </c>
      <c r="D33" s="8">
        <v>0</v>
      </c>
      <c r="E33" s="8">
        <v>1</v>
      </c>
      <c r="F33" s="8">
        <v>1</v>
      </c>
      <c r="G33" s="5">
        <f t="shared" si="0"/>
        <v>-1</v>
      </c>
      <c r="H33" s="6">
        <f t="shared" si="1"/>
        <v>0</v>
      </c>
      <c r="I33" s="6">
        <f t="shared" si="2"/>
        <v>25</v>
      </c>
      <c r="J33" s="6">
        <f t="shared" si="3"/>
        <v>-25</v>
      </c>
    </row>
    <row r="34" spans="1:10" ht="11.45" customHeight="1" x14ac:dyDescent="0.25">
      <c r="A34" s="7" t="s">
        <v>48</v>
      </c>
      <c r="B34" s="8">
        <v>4</v>
      </c>
      <c r="C34" s="8">
        <v>4</v>
      </c>
      <c r="D34" s="8">
        <v>0</v>
      </c>
      <c r="E34" s="8">
        <v>0</v>
      </c>
      <c r="F34" s="8">
        <v>0</v>
      </c>
      <c r="G34" s="5">
        <f t="shared" si="0"/>
        <v>0</v>
      </c>
      <c r="H34" s="6">
        <f t="shared" si="1"/>
        <v>0</v>
      </c>
      <c r="I34" s="6">
        <f t="shared" si="2"/>
        <v>0</v>
      </c>
      <c r="J34" s="6">
        <f t="shared" si="3"/>
        <v>0</v>
      </c>
    </row>
    <row r="35" spans="1:10" ht="11.45" customHeight="1" x14ac:dyDescent="0.25">
      <c r="A35" s="7" t="s">
        <v>49</v>
      </c>
      <c r="B35" s="8">
        <v>1</v>
      </c>
      <c r="C35" s="8">
        <v>1</v>
      </c>
      <c r="D35" s="8">
        <v>1</v>
      </c>
      <c r="E35" s="8">
        <v>1</v>
      </c>
      <c r="F35" s="8">
        <v>1</v>
      </c>
      <c r="G35" s="5">
        <f t="shared" si="0"/>
        <v>0</v>
      </c>
      <c r="H35" s="6">
        <f t="shared" si="1"/>
        <v>100</v>
      </c>
      <c r="I35" s="6">
        <f t="shared" si="2"/>
        <v>100</v>
      </c>
      <c r="J35" s="6">
        <f t="shared" si="3"/>
        <v>0</v>
      </c>
    </row>
    <row r="36" spans="1:10" ht="11.45" customHeight="1" x14ac:dyDescent="0.25">
      <c r="A36" s="7" t="s">
        <v>50</v>
      </c>
      <c r="B36" s="8">
        <v>1</v>
      </c>
      <c r="C36" s="8">
        <v>1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 ht="11.45" customHeight="1" x14ac:dyDescent="0.25">
      <c r="A37" s="7" t="s">
        <v>51</v>
      </c>
      <c r="B37" s="8">
        <v>4</v>
      </c>
      <c r="C37" s="8">
        <v>4</v>
      </c>
      <c r="D37" s="8">
        <v>0</v>
      </c>
      <c r="E37" s="8">
        <v>0</v>
      </c>
      <c r="F37" s="8">
        <v>0</v>
      </c>
      <c r="G37" s="5">
        <f t="shared" si="0"/>
        <v>0</v>
      </c>
      <c r="H37" s="6">
        <f t="shared" si="1"/>
        <v>0</v>
      </c>
      <c r="I37" s="6">
        <f t="shared" si="2"/>
        <v>0</v>
      </c>
      <c r="J37" s="6">
        <f t="shared" si="3"/>
        <v>0</v>
      </c>
    </row>
    <row r="38" spans="1:10" ht="11.45" customHeight="1" x14ac:dyDescent="0.25">
      <c r="A38" s="7" t="s">
        <v>52</v>
      </c>
      <c r="B38" s="8">
        <v>3</v>
      </c>
      <c r="C38" s="8">
        <v>3</v>
      </c>
      <c r="D38" s="8">
        <v>1</v>
      </c>
      <c r="E38" s="8">
        <v>1</v>
      </c>
      <c r="F38" s="8">
        <v>1</v>
      </c>
      <c r="G38" s="5">
        <f t="shared" si="0"/>
        <v>0</v>
      </c>
      <c r="H38" s="6">
        <f t="shared" si="1"/>
        <v>33.333333333333329</v>
      </c>
      <c r="I38" s="6">
        <f t="shared" si="2"/>
        <v>33.333333333333329</v>
      </c>
      <c r="J38" s="6">
        <f t="shared" si="3"/>
        <v>0</v>
      </c>
    </row>
    <row r="39" spans="1:10" ht="11.45" customHeight="1" x14ac:dyDescent="0.25">
      <c r="A39" s="7" t="s">
        <v>53</v>
      </c>
      <c r="B39" s="8">
        <v>3</v>
      </c>
      <c r="C39" s="8">
        <v>2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f t="shared" si="1"/>
        <v>0</v>
      </c>
      <c r="I39" s="6">
        <f t="shared" si="2"/>
        <v>0</v>
      </c>
      <c r="J39" s="6">
        <f t="shared" si="3"/>
        <v>0</v>
      </c>
    </row>
    <row r="40" spans="1:10" ht="11.45" customHeight="1" x14ac:dyDescent="0.25">
      <c r="A40" s="7" t="s">
        <v>54</v>
      </c>
      <c r="B40" s="8">
        <v>2</v>
      </c>
      <c r="C40" s="8">
        <v>2</v>
      </c>
      <c r="D40" s="8">
        <v>1</v>
      </c>
      <c r="E40" s="8">
        <v>0</v>
      </c>
      <c r="F40" s="8">
        <v>0</v>
      </c>
      <c r="G40" s="5">
        <f t="shared" si="0"/>
        <v>1</v>
      </c>
      <c r="H40" s="6">
        <f t="shared" si="1"/>
        <v>100</v>
      </c>
      <c r="I40" s="6">
        <f t="shared" si="2"/>
        <v>0</v>
      </c>
      <c r="J40" s="6">
        <f t="shared" si="3"/>
        <v>100</v>
      </c>
    </row>
    <row r="41" spans="1:10" ht="11.45" customHeight="1" x14ac:dyDescent="0.25">
      <c r="A41" s="7" t="s">
        <v>55</v>
      </c>
      <c r="B41" s="8">
        <v>1</v>
      </c>
      <c r="C41" s="8">
        <v>1</v>
      </c>
      <c r="D41" s="8">
        <v>0</v>
      </c>
      <c r="E41" s="8">
        <v>0</v>
      </c>
      <c r="F41" s="8">
        <v>0</v>
      </c>
      <c r="G41" s="5">
        <f t="shared" si="0"/>
        <v>0</v>
      </c>
      <c r="H41" s="6">
        <f t="shared" si="1"/>
        <v>0</v>
      </c>
      <c r="I41" s="6">
        <f t="shared" si="2"/>
        <v>0</v>
      </c>
      <c r="J41" s="6">
        <f t="shared" si="3"/>
        <v>0</v>
      </c>
    </row>
    <row r="42" spans="1:10" ht="11.45" customHeight="1" x14ac:dyDescent="0.25">
      <c r="A42" s="7" t="s">
        <v>57</v>
      </c>
      <c r="B42" s="8">
        <v>5</v>
      </c>
      <c r="C42" s="8">
        <v>5</v>
      </c>
      <c r="D42" s="8">
        <v>1</v>
      </c>
      <c r="E42" s="8">
        <v>0</v>
      </c>
      <c r="F42" s="8">
        <v>0</v>
      </c>
      <c r="G42" s="5">
        <f t="shared" si="0"/>
        <v>1</v>
      </c>
      <c r="H42" s="6">
        <f t="shared" si="1"/>
        <v>25</v>
      </c>
      <c r="I42" s="6">
        <f t="shared" si="2"/>
        <v>0</v>
      </c>
      <c r="J42" s="6">
        <f t="shared" si="3"/>
        <v>25</v>
      </c>
    </row>
    <row r="43" spans="1:10" ht="11.45" customHeight="1" x14ac:dyDescent="0.25">
      <c r="A43" s="7" t="s">
        <v>58</v>
      </c>
      <c r="B43" s="8">
        <v>1</v>
      </c>
      <c r="C43" s="8">
        <v>1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 ht="11.45" customHeight="1" x14ac:dyDescent="0.25">
      <c r="A44" s="7" t="s">
        <v>60</v>
      </c>
      <c r="B44" s="8">
        <v>2</v>
      </c>
      <c r="C44" s="8">
        <v>2</v>
      </c>
      <c r="D44" s="8">
        <v>0</v>
      </c>
      <c r="E44" s="8">
        <v>1</v>
      </c>
      <c r="F44" s="8">
        <v>1</v>
      </c>
      <c r="G44" s="5">
        <f t="shared" si="0"/>
        <v>-1</v>
      </c>
      <c r="H44" s="6">
        <f t="shared" si="1"/>
        <v>0</v>
      </c>
      <c r="I44" s="6">
        <f t="shared" si="2"/>
        <v>33.333333333333329</v>
      </c>
      <c r="J44" s="6">
        <f t="shared" si="3"/>
        <v>-33.333333333333329</v>
      </c>
    </row>
    <row r="45" spans="1:10" ht="11.45" customHeight="1" x14ac:dyDescent="0.25">
      <c r="A45" s="7" t="s">
        <v>61</v>
      </c>
      <c r="B45" s="8">
        <v>9</v>
      </c>
      <c r="C45" s="8">
        <v>7</v>
      </c>
      <c r="D45" s="8">
        <v>0</v>
      </c>
      <c r="E45" s="8">
        <v>3</v>
      </c>
      <c r="F45" s="8">
        <v>3</v>
      </c>
      <c r="G45" s="5">
        <f t="shared" si="0"/>
        <v>-3</v>
      </c>
      <c r="H45" s="6">
        <f t="shared" si="1"/>
        <v>0</v>
      </c>
      <c r="I45" s="6">
        <f t="shared" si="2"/>
        <v>25</v>
      </c>
      <c r="J45" s="6">
        <f t="shared" si="3"/>
        <v>-25</v>
      </c>
    </row>
    <row r="46" spans="1:10" ht="11.45" customHeight="1" x14ac:dyDescent="0.25">
      <c r="A46" s="7" t="s">
        <v>62</v>
      </c>
      <c r="B46" s="8">
        <v>1</v>
      </c>
      <c r="C46" s="8">
        <v>0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f t="shared" si="1"/>
        <v>0</v>
      </c>
      <c r="I46" s="6">
        <f t="shared" si="2"/>
        <v>0</v>
      </c>
      <c r="J46" s="6">
        <f t="shared" si="3"/>
        <v>0</v>
      </c>
    </row>
    <row r="47" spans="1:10" ht="11.45" customHeight="1" x14ac:dyDescent="0.25">
      <c r="A47" s="7" t="s">
        <v>64</v>
      </c>
      <c r="B47" s="8">
        <v>3</v>
      </c>
      <c r="C47" s="8">
        <v>3</v>
      </c>
      <c r="D47" s="8">
        <v>0</v>
      </c>
      <c r="E47" s="8">
        <v>0</v>
      </c>
      <c r="F47" s="8">
        <v>0</v>
      </c>
      <c r="G47" s="5">
        <f t="shared" si="0"/>
        <v>0</v>
      </c>
      <c r="H47" s="6">
        <f t="shared" si="1"/>
        <v>0</v>
      </c>
      <c r="I47" s="6">
        <f t="shared" si="2"/>
        <v>0</v>
      </c>
      <c r="J47" s="6">
        <f t="shared" si="3"/>
        <v>0</v>
      </c>
    </row>
    <row r="48" spans="1:10" ht="11.45" customHeight="1" x14ac:dyDescent="0.25">
      <c r="A48" s="7" t="s">
        <v>66</v>
      </c>
      <c r="B48" s="8">
        <v>8</v>
      </c>
      <c r="C48" s="8">
        <v>8</v>
      </c>
      <c r="D48" s="8">
        <v>0</v>
      </c>
      <c r="E48" s="8">
        <v>0</v>
      </c>
      <c r="F48" s="8">
        <v>0</v>
      </c>
      <c r="G48" s="5">
        <f t="shared" si="0"/>
        <v>0</v>
      </c>
      <c r="H48" s="6">
        <f t="shared" si="1"/>
        <v>0</v>
      </c>
      <c r="I48" s="6">
        <f t="shared" si="2"/>
        <v>0</v>
      </c>
      <c r="J48" s="6">
        <f t="shared" si="3"/>
        <v>0</v>
      </c>
    </row>
    <row r="49" spans="1:10" ht="11.45" customHeight="1" x14ac:dyDescent="0.25">
      <c r="A49" s="7" t="s">
        <v>68</v>
      </c>
      <c r="B49" s="8">
        <v>1</v>
      </c>
      <c r="C49" s="8">
        <v>1</v>
      </c>
      <c r="D49" s="8">
        <v>0</v>
      </c>
      <c r="E49" s="8">
        <v>0</v>
      </c>
      <c r="F49" s="8">
        <v>0</v>
      </c>
      <c r="G49" s="5">
        <f t="shared" si="0"/>
        <v>0</v>
      </c>
      <c r="H49" s="6">
        <f t="shared" si="1"/>
        <v>0</v>
      </c>
      <c r="I49" s="6">
        <f t="shared" si="2"/>
        <v>0</v>
      </c>
      <c r="J49" s="6">
        <f t="shared" si="3"/>
        <v>0</v>
      </c>
    </row>
    <row r="50" spans="1:10" ht="11.45" customHeight="1" x14ac:dyDescent="0.25">
      <c r="A50" s="7" t="s">
        <v>69</v>
      </c>
      <c r="B50" s="8">
        <v>3</v>
      </c>
      <c r="C50" s="8">
        <v>3</v>
      </c>
      <c r="D50" s="8">
        <v>0</v>
      </c>
      <c r="E50" s="8">
        <v>0</v>
      </c>
      <c r="F50" s="8">
        <v>0</v>
      </c>
      <c r="G50" s="5">
        <f t="shared" si="0"/>
        <v>0</v>
      </c>
      <c r="H50" s="6">
        <f t="shared" si="1"/>
        <v>0</v>
      </c>
      <c r="I50" s="6">
        <f t="shared" si="2"/>
        <v>0</v>
      </c>
      <c r="J50" s="6">
        <f t="shared" si="3"/>
        <v>0</v>
      </c>
    </row>
    <row r="51" spans="1:10" ht="11.45" customHeight="1" x14ac:dyDescent="0.25">
      <c r="A51" s="7" t="s">
        <v>70</v>
      </c>
      <c r="B51" s="8">
        <v>1</v>
      </c>
      <c r="C51" s="8">
        <v>1</v>
      </c>
      <c r="D51" s="8">
        <v>0</v>
      </c>
      <c r="E51" s="8">
        <v>0</v>
      </c>
      <c r="F51" s="8">
        <v>0</v>
      </c>
      <c r="G51" s="5">
        <f t="shared" si="0"/>
        <v>0</v>
      </c>
      <c r="H51" s="6">
        <f t="shared" si="1"/>
        <v>0</v>
      </c>
      <c r="I51" s="6">
        <f t="shared" si="2"/>
        <v>0</v>
      </c>
      <c r="J51" s="6">
        <f t="shared" si="3"/>
        <v>0</v>
      </c>
    </row>
    <row r="52" spans="1:10" ht="11.45" customHeight="1" x14ac:dyDescent="0.25">
      <c r="A52" s="7" t="s">
        <v>71</v>
      </c>
      <c r="B52" s="8">
        <v>5</v>
      </c>
      <c r="C52" s="8">
        <v>5</v>
      </c>
      <c r="D52" s="8">
        <v>1</v>
      </c>
      <c r="E52" s="8">
        <v>0</v>
      </c>
      <c r="F52" s="8">
        <v>0</v>
      </c>
      <c r="G52" s="5">
        <f t="shared" si="0"/>
        <v>1</v>
      </c>
      <c r="H52" s="6">
        <f t="shared" si="1"/>
        <v>25</v>
      </c>
      <c r="I52" s="6">
        <f t="shared" si="2"/>
        <v>0</v>
      </c>
      <c r="J52" s="6">
        <f t="shared" si="3"/>
        <v>25</v>
      </c>
    </row>
    <row r="53" spans="1:10" ht="11.45" customHeight="1" x14ac:dyDescent="0.25">
      <c r="A53" s="7" t="s">
        <v>72</v>
      </c>
      <c r="B53" s="8">
        <v>2</v>
      </c>
      <c r="C53" s="8">
        <v>2</v>
      </c>
      <c r="D53" s="8">
        <v>0</v>
      </c>
      <c r="E53" s="8">
        <v>1</v>
      </c>
      <c r="F53" s="8">
        <v>1</v>
      </c>
      <c r="G53" s="5">
        <f t="shared" si="0"/>
        <v>-1</v>
      </c>
      <c r="H53" s="6">
        <f t="shared" si="1"/>
        <v>0</v>
      </c>
      <c r="I53" s="6">
        <f t="shared" si="2"/>
        <v>33.333333333333329</v>
      </c>
      <c r="J53" s="6">
        <f t="shared" si="3"/>
        <v>-33.333333333333329</v>
      </c>
    </row>
    <row r="54" spans="1:10" ht="11.45" customHeight="1" x14ac:dyDescent="0.25">
      <c r="A54" s="7" t="s">
        <v>73</v>
      </c>
      <c r="B54" s="8">
        <v>2</v>
      </c>
      <c r="C54" s="8">
        <v>2</v>
      </c>
      <c r="D54" s="8">
        <v>0</v>
      </c>
      <c r="E54" s="8">
        <v>0</v>
      </c>
      <c r="F54" s="8">
        <v>0</v>
      </c>
      <c r="G54" s="5">
        <f t="shared" si="0"/>
        <v>0</v>
      </c>
      <c r="H54" s="6">
        <f t="shared" si="1"/>
        <v>0</v>
      </c>
      <c r="I54" s="6">
        <f t="shared" si="2"/>
        <v>0</v>
      </c>
      <c r="J54" s="6">
        <f t="shared" si="3"/>
        <v>0</v>
      </c>
    </row>
    <row r="55" spans="1:10" ht="11.45" customHeight="1" x14ac:dyDescent="0.25">
      <c r="A55" s="7" t="s">
        <v>74</v>
      </c>
      <c r="B55" s="8">
        <v>1</v>
      </c>
      <c r="C55" s="8">
        <v>1</v>
      </c>
      <c r="D55" s="8">
        <v>0</v>
      </c>
      <c r="E55" s="8">
        <v>0</v>
      </c>
      <c r="F55" s="8">
        <v>0</v>
      </c>
      <c r="G55" s="5">
        <f t="shared" si="0"/>
        <v>0</v>
      </c>
      <c r="H55" s="6">
        <f t="shared" si="1"/>
        <v>0</v>
      </c>
      <c r="I55" s="6">
        <f t="shared" si="2"/>
        <v>0</v>
      </c>
      <c r="J55" s="6">
        <f t="shared" si="3"/>
        <v>0</v>
      </c>
    </row>
    <row r="56" spans="1:10" ht="11.45" customHeight="1" x14ac:dyDescent="0.25">
      <c r="A56" s="7" t="s">
        <v>75</v>
      </c>
      <c r="B56" s="8">
        <v>3</v>
      </c>
      <c r="C56" s="8">
        <v>3</v>
      </c>
      <c r="D56" s="8">
        <v>0</v>
      </c>
      <c r="E56" s="8">
        <v>0</v>
      </c>
      <c r="F56" s="8">
        <v>0</v>
      </c>
      <c r="G56" s="5">
        <f t="shared" si="0"/>
        <v>0</v>
      </c>
      <c r="H56" s="6">
        <f t="shared" si="1"/>
        <v>0</v>
      </c>
      <c r="I56" s="6">
        <f t="shared" si="2"/>
        <v>0</v>
      </c>
      <c r="J56" s="6">
        <f t="shared" si="3"/>
        <v>0</v>
      </c>
    </row>
    <row r="57" spans="1:10" ht="11.45" customHeight="1" x14ac:dyDescent="0.25">
      <c r="A57" s="7" t="s">
        <v>77</v>
      </c>
      <c r="B57" s="8">
        <v>3</v>
      </c>
      <c r="C57" s="8">
        <v>1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f t="shared" si="1"/>
        <v>0</v>
      </c>
      <c r="I57" s="6">
        <f t="shared" si="2"/>
        <v>0</v>
      </c>
      <c r="J57" s="6">
        <f t="shared" si="3"/>
        <v>0</v>
      </c>
    </row>
    <row r="58" spans="1:10" ht="11.45" customHeight="1" x14ac:dyDescent="0.25">
      <c r="A58" s="7" t="s">
        <v>78</v>
      </c>
      <c r="B58" s="8">
        <v>1</v>
      </c>
      <c r="C58" s="8">
        <v>1</v>
      </c>
      <c r="D58" s="8">
        <v>0</v>
      </c>
      <c r="E58" s="8">
        <v>0</v>
      </c>
      <c r="F58" s="8">
        <v>0</v>
      </c>
      <c r="G58" s="5">
        <f t="shared" si="0"/>
        <v>0</v>
      </c>
      <c r="H58" s="6">
        <f t="shared" si="1"/>
        <v>0</v>
      </c>
      <c r="I58" s="6">
        <f t="shared" si="2"/>
        <v>0</v>
      </c>
      <c r="J58" s="6">
        <f t="shared" si="3"/>
        <v>0</v>
      </c>
    </row>
    <row r="59" spans="1:10" ht="11.45" customHeight="1" x14ac:dyDescent="0.25">
      <c r="A59" s="7" t="s">
        <v>79</v>
      </c>
      <c r="B59" s="8">
        <v>1</v>
      </c>
      <c r="C59" s="8">
        <v>1</v>
      </c>
      <c r="D59" s="8">
        <v>0</v>
      </c>
      <c r="E59" s="8">
        <v>0</v>
      </c>
      <c r="F59" s="8">
        <v>0</v>
      </c>
      <c r="G59" s="5">
        <f t="shared" si="0"/>
        <v>0</v>
      </c>
      <c r="H59" s="6">
        <f t="shared" si="1"/>
        <v>0</v>
      </c>
      <c r="I59" s="6">
        <f t="shared" si="2"/>
        <v>0</v>
      </c>
      <c r="J59" s="6">
        <f t="shared" si="3"/>
        <v>0</v>
      </c>
    </row>
    <row r="60" spans="1:10" ht="11.45" customHeight="1" x14ac:dyDescent="0.25">
      <c r="A60" s="7" t="s">
        <v>80</v>
      </c>
      <c r="B60" s="8">
        <v>1</v>
      </c>
      <c r="C60" s="8">
        <v>0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f t="shared" si="1"/>
        <v>0</v>
      </c>
      <c r="I60" s="6">
        <f t="shared" si="2"/>
        <v>0</v>
      </c>
      <c r="J60" s="6">
        <f t="shared" si="3"/>
        <v>0</v>
      </c>
    </row>
    <row r="61" spans="1:10" ht="11.45" customHeight="1" x14ac:dyDescent="0.25">
      <c r="A61" s="7" t="s">
        <v>82</v>
      </c>
      <c r="B61" s="8">
        <v>2</v>
      </c>
      <c r="C61" s="8">
        <v>2</v>
      </c>
      <c r="D61" s="8">
        <v>0</v>
      </c>
      <c r="E61" s="8">
        <v>0</v>
      </c>
      <c r="F61" s="8">
        <v>0</v>
      </c>
      <c r="G61" s="5">
        <f t="shared" si="0"/>
        <v>0</v>
      </c>
      <c r="H61" s="6">
        <f t="shared" si="1"/>
        <v>0</v>
      </c>
      <c r="I61" s="6">
        <f t="shared" si="2"/>
        <v>0</v>
      </c>
      <c r="J61" s="6">
        <f t="shared" si="3"/>
        <v>0</v>
      </c>
    </row>
    <row r="62" spans="1:10" ht="11.45" customHeight="1" x14ac:dyDescent="0.25">
      <c r="A62" s="7" t="s">
        <v>83</v>
      </c>
      <c r="B62" s="8">
        <v>1</v>
      </c>
      <c r="C62" s="8">
        <v>1</v>
      </c>
      <c r="D62" s="8">
        <v>1</v>
      </c>
      <c r="E62" s="8">
        <v>0</v>
      </c>
      <c r="F62" s="8">
        <v>0</v>
      </c>
      <c r="G62" s="5">
        <f t="shared" si="0"/>
        <v>1</v>
      </c>
      <c r="H62" s="13" t="s">
        <v>108</v>
      </c>
      <c r="I62" s="13" t="s">
        <v>108</v>
      </c>
      <c r="J62" s="13" t="s">
        <v>108</v>
      </c>
    </row>
    <row r="63" spans="1:10" ht="11.45" customHeight="1" x14ac:dyDescent="0.25">
      <c r="A63" s="7" t="s">
        <v>85</v>
      </c>
      <c r="B63" s="8">
        <v>1</v>
      </c>
      <c r="C63" s="8">
        <v>1</v>
      </c>
      <c r="D63" s="8">
        <v>0</v>
      </c>
      <c r="E63" s="8">
        <v>0</v>
      </c>
      <c r="F63" s="8">
        <v>0</v>
      </c>
      <c r="G63" s="5">
        <f t="shared" si="0"/>
        <v>0</v>
      </c>
      <c r="H63" s="6">
        <f t="shared" si="1"/>
        <v>0</v>
      </c>
      <c r="I63" s="6">
        <f t="shared" si="2"/>
        <v>0</v>
      </c>
      <c r="J63" s="6">
        <f t="shared" si="3"/>
        <v>0</v>
      </c>
    </row>
    <row r="64" spans="1:10" ht="11.45" customHeight="1" x14ac:dyDescent="0.25">
      <c r="A64" s="7" t="s">
        <v>86</v>
      </c>
      <c r="B64" s="8">
        <v>0</v>
      </c>
      <c r="C64" s="8">
        <v>0</v>
      </c>
      <c r="D64" s="8">
        <v>0</v>
      </c>
      <c r="E64" s="8">
        <v>1</v>
      </c>
      <c r="F64" s="8">
        <v>1</v>
      </c>
      <c r="G64" s="5">
        <f t="shared" si="0"/>
        <v>-1</v>
      </c>
      <c r="H64" s="6">
        <f t="shared" si="1"/>
        <v>0</v>
      </c>
      <c r="I64" s="6">
        <f t="shared" si="2"/>
        <v>100</v>
      </c>
      <c r="J64" s="6">
        <f t="shared" si="3"/>
        <v>-100</v>
      </c>
    </row>
    <row r="65" spans="1:10" ht="11.45" customHeight="1" x14ac:dyDescent="0.25">
      <c r="A65" s="7" t="s">
        <v>87</v>
      </c>
      <c r="B65" s="8">
        <v>1</v>
      </c>
      <c r="C65" s="8">
        <v>1</v>
      </c>
      <c r="D65" s="8">
        <v>0</v>
      </c>
      <c r="E65" s="8">
        <v>0</v>
      </c>
      <c r="F65" s="8">
        <v>0</v>
      </c>
      <c r="G65" s="5">
        <f t="shared" si="0"/>
        <v>0</v>
      </c>
      <c r="H65" s="6">
        <f t="shared" si="1"/>
        <v>0</v>
      </c>
      <c r="I65" s="6">
        <f t="shared" si="2"/>
        <v>0</v>
      </c>
      <c r="J65" s="6">
        <f t="shared" si="3"/>
        <v>0</v>
      </c>
    </row>
    <row r="66" spans="1:10" ht="11.45" customHeight="1" x14ac:dyDescent="0.25">
      <c r="A66" s="7" t="s">
        <v>88</v>
      </c>
      <c r="B66" s="8">
        <v>5</v>
      </c>
      <c r="C66" s="8">
        <v>4</v>
      </c>
      <c r="D66" s="8">
        <v>1</v>
      </c>
      <c r="E66" s="8">
        <v>0</v>
      </c>
      <c r="F66" s="8">
        <v>0</v>
      </c>
      <c r="G66" s="5">
        <f t="shared" si="0"/>
        <v>1</v>
      </c>
      <c r="H66" s="6">
        <f t="shared" si="1"/>
        <v>25</v>
      </c>
      <c r="I66" s="6">
        <f t="shared" si="2"/>
        <v>0</v>
      </c>
      <c r="J66" s="6">
        <f t="shared" si="3"/>
        <v>25</v>
      </c>
    </row>
    <row r="67" spans="1:10" ht="11.45" customHeight="1" x14ac:dyDescent="0.25">
      <c r="A67" s="7" t="s">
        <v>90</v>
      </c>
      <c r="B67" s="8">
        <v>2</v>
      </c>
      <c r="C67" s="8">
        <v>2</v>
      </c>
      <c r="D67" s="8">
        <v>0</v>
      </c>
      <c r="E67" s="8">
        <v>0</v>
      </c>
      <c r="F67" s="8">
        <v>0</v>
      </c>
      <c r="G67" s="5">
        <f t="shared" si="0"/>
        <v>0</v>
      </c>
      <c r="H67" s="6">
        <f t="shared" si="1"/>
        <v>0</v>
      </c>
      <c r="I67" s="6">
        <f t="shared" si="2"/>
        <v>0</v>
      </c>
      <c r="J67" s="6">
        <f t="shared" si="3"/>
        <v>0</v>
      </c>
    </row>
    <row r="68" spans="1:10" ht="11.45" customHeight="1" x14ac:dyDescent="0.25">
      <c r="A68" s="7" t="s">
        <v>92</v>
      </c>
      <c r="B68" s="8">
        <v>5</v>
      </c>
      <c r="C68" s="8">
        <v>5</v>
      </c>
      <c r="D68" s="8">
        <v>1</v>
      </c>
      <c r="E68" s="8">
        <v>3</v>
      </c>
      <c r="F68" s="8">
        <v>3</v>
      </c>
      <c r="G68" s="5">
        <f t="shared" si="0"/>
        <v>-2</v>
      </c>
      <c r="H68" s="6">
        <f t="shared" si="1"/>
        <v>14.285714285714285</v>
      </c>
      <c r="I68" s="6">
        <f t="shared" si="2"/>
        <v>42.857142857142854</v>
      </c>
      <c r="J68" s="6">
        <f t="shared" si="3"/>
        <v>-28.571428571428569</v>
      </c>
    </row>
    <row r="69" spans="1:10" ht="11.45" customHeight="1" x14ac:dyDescent="0.25">
      <c r="A69" s="7" t="s">
        <v>93</v>
      </c>
      <c r="B69" s="8">
        <v>5</v>
      </c>
      <c r="C69" s="8">
        <v>5</v>
      </c>
      <c r="D69" s="8">
        <v>0</v>
      </c>
      <c r="E69" s="8">
        <v>1</v>
      </c>
      <c r="F69" s="8">
        <v>1</v>
      </c>
      <c r="G69" s="5">
        <f t="shared" ref="G69:G80" si="4">D69-F69</f>
        <v>-1</v>
      </c>
      <c r="H69" s="6">
        <f t="shared" ref="H69:H80" si="5">D69/(B69-D69+F69)*100</f>
        <v>0</v>
      </c>
      <c r="I69" s="6">
        <f t="shared" ref="I69:I80" si="6">F69/(B69-D69+F69)*100</f>
        <v>16.666666666666664</v>
      </c>
      <c r="J69" s="6">
        <f t="shared" ref="J69:J80" si="7">G69/(B69-D69+F69)*100</f>
        <v>-16.666666666666664</v>
      </c>
    </row>
    <row r="70" spans="1:10" ht="11.45" customHeight="1" x14ac:dyDescent="0.25">
      <c r="A70" s="7" t="s">
        <v>94</v>
      </c>
      <c r="B70" s="8">
        <v>5</v>
      </c>
      <c r="C70" s="8">
        <v>5</v>
      </c>
      <c r="D70" s="8">
        <v>0</v>
      </c>
      <c r="E70" s="8">
        <v>0</v>
      </c>
      <c r="F70" s="8">
        <v>0</v>
      </c>
      <c r="G70" s="5">
        <f t="shared" si="4"/>
        <v>0</v>
      </c>
      <c r="H70" s="6">
        <f t="shared" si="5"/>
        <v>0</v>
      </c>
      <c r="I70" s="6">
        <f t="shared" si="6"/>
        <v>0</v>
      </c>
      <c r="J70" s="6">
        <f t="shared" si="7"/>
        <v>0</v>
      </c>
    </row>
    <row r="71" spans="1:10" ht="11.45" customHeight="1" x14ac:dyDescent="0.25">
      <c r="A71" s="7" t="s">
        <v>95</v>
      </c>
      <c r="B71" s="8">
        <v>2</v>
      </c>
      <c r="C71" s="8">
        <v>2</v>
      </c>
      <c r="D71" s="8">
        <v>0</v>
      </c>
      <c r="E71" s="8">
        <v>0</v>
      </c>
      <c r="F71" s="8">
        <v>0</v>
      </c>
      <c r="G71" s="5">
        <f t="shared" si="4"/>
        <v>0</v>
      </c>
      <c r="H71" s="6">
        <f t="shared" si="5"/>
        <v>0</v>
      </c>
      <c r="I71" s="6">
        <f t="shared" si="6"/>
        <v>0</v>
      </c>
      <c r="J71" s="6">
        <f t="shared" si="7"/>
        <v>0</v>
      </c>
    </row>
    <row r="72" spans="1:10" ht="11.45" customHeight="1" x14ac:dyDescent="0.25">
      <c r="A72" s="7" t="s">
        <v>96</v>
      </c>
      <c r="B72" s="8">
        <v>5</v>
      </c>
      <c r="C72" s="8">
        <v>4</v>
      </c>
      <c r="D72" s="8">
        <v>0</v>
      </c>
      <c r="E72" s="8">
        <v>0</v>
      </c>
      <c r="F72" s="8">
        <v>0</v>
      </c>
      <c r="G72" s="5">
        <f t="shared" si="4"/>
        <v>0</v>
      </c>
      <c r="H72" s="6">
        <f t="shared" si="5"/>
        <v>0</v>
      </c>
      <c r="I72" s="6">
        <f t="shared" si="6"/>
        <v>0</v>
      </c>
      <c r="J72" s="6">
        <f t="shared" si="7"/>
        <v>0</v>
      </c>
    </row>
    <row r="73" spans="1:10" ht="11.45" customHeight="1" x14ac:dyDescent="0.25">
      <c r="A73" s="7" t="s">
        <v>97</v>
      </c>
      <c r="B73" s="8">
        <v>3</v>
      </c>
      <c r="C73" s="8">
        <v>3</v>
      </c>
      <c r="D73" s="8">
        <v>0</v>
      </c>
      <c r="E73" s="8">
        <v>0</v>
      </c>
      <c r="F73" s="8">
        <v>0</v>
      </c>
      <c r="G73" s="5">
        <f t="shared" si="4"/>
        <v>0</v>
      </c>
      <c r="H73" s="6">
        <f t="shared" si="5"/>
        <v>0</v>
      </c>
      <c r="I73" s="6">
        <f t="shared" si="6"/>
        <v>0</v>
      </c>
      <c r="J73" s="6">
        <f t="shared" si="7"/>
        <v>0</v>
      </c>
    </row>
    <row r="74" spans="1:10" ht="11.45" customHeight="1" x14ac:dyDescent="0.25">
      <c r="A74" s="7" t="s">
        <v>98</v>
      </c>
      <c r="B74" s="8">
        <v>1</v>
      </c>
      <c r="C74" s="8">
        <v>1</v>
      </c>
      <c r="D74" s="8">
        <v>0</v>
      </c>
      <c r="E74" s="8">
        <v>0</v>
      </c>
      <c r="F74" s="8">
        <v>0</v>
      </c>
      <c r="G74" s="5">
        <f t="shared" si="4"/>
        <v>0</v>
      </c>
      <c r="H74" s="6">
        <f t="shared" si="5"/>
        <v>0</v>
      </c>
      <c r="I74" s="6">
        <f t="shared" si="6"/>
        <v>0</v>
      </c>
      <c r="J74" s="6">
        <f t="shared" si="7"/>
        <v>0</v>
      </c>
    </row>
    <row r="75" spans="1:10" ht="11.45" customHeight="1" x14ac:dyDescent="0.25">
      <c r="A75" s="7" t="s">
        <v>99</v>
      </c>
      <c r="B75" s="8">
        <v>5</v>
      </c>
      <c r="C75" s="8">
        <v>5</v>
      </c>
      <c r="D75" s="8">
        <v>0</v>
      </c>
      <c r="E75" s="8">
        <v>0</v>
      </c>
      <c r="F75" s="8">
        <v>0</v>
      </c>
      <c r="G75" s="5">
        <f t="shared" si="4"/>
        <v>0</v>
      </c>
      <c r="H75" s="6">
        <f t="shared" si="5"/>
        <v>0</v>
      </c>
      <c r="I75" s="6">
        <f t="shared" si="6"/>
        <v>0</v>
      </c>
      <c r="J75" s="6">
        <f t="shared" si="7"/>
        <v>0</v>
      </c>
    </row>
    <row r="76" spans="1:10" ht="11.45" customHeight="1" x14ac:dyDescent="0.25">
      <c r="A76" s="7" t="s">
        <v>100</v>
      </c>
      <c r="B76" s="8">
        <v>1</v>
      </c>
      <c r="C76" s="8">
        <v>0</v>
      </c>
      <c r="D76" s="8">
        <v>0</v>
      </c>
      <c r="E76" s="8">
        <v>0</v>
      </c>
      <c r="F76" s="8">
        <v>0</v>
      </c>
      <c r="G76" s="5">
        <f t="shared" si="4"/>
        <v>0</v>
      </c>
      <c r="H76" s="6">
        <f t="shared" si="5"/>
        <v>0</v>
      </c>
      <c r="I76" s="6">
        <f t="shared" si="6"/>
        <v>0</v>
      </c>
      <c r="J76" s="6">
        <f t="shared" si="7"/>
        <v>0</v>
      </c>
    </row>
    <row r="77" spans="1:10" ht="11.45" customHeight="1" x14ac:dyDescent="0.25">
      <c r="A77" s="7" t="s">
        <v>102</v>
      </c>
      <c r="B77" s="8">
        <v>1</v>
      </c>
      <c r="C77" s="8">
        <v>1</v>
      </c>
      <c r="D77" s="8">
        <v>0</v>
      </c>
      <c r="E77" s="8">
        <v>0</v>
      </c>
      <c r="F77" s="8">
        <v>0</v>
      </c>
      <c r="G77" s="5">
        <f t="shared" si="4"/>
        <v>0</v>
      </c>
      <c r="H77" s="6">
        <f t="shared" si="5"/>
        <v>0</v>
      </c>
      <c r="I77" s="6">
        <f t="shared" si="6"/>
        <v>0</v>
      </c>
      <c r="J77" s="6">
        <f t="shared" si="7"/>
        <v>0</v>
      </c>
    </row>
    <row r="78" spans="1:10" ht="11.45" customHeight="1" x14ac:dyDescent="0.25">
      <c r="A78" s="7" t="s">
        <v>105</v>
      </c>
      <c r="B78" s="8">
        <v>3</v>
      </c>
      <c r="C78" s="8">
        <v>3</v>
      </c>
      <c r="D78" s="8">
        <v>0</v>
      </c>
      <c r="E78" s="8">
        <v>0</v>
      </c>
      <c r="F78" s="8">
        <v>0</v>
      </c>
      <c r="G78" s="5">
        <f t="shared" si="4"/>
        <v>0</v>
      </c>
      <c r="H78" s="6">
        <f t="shared" si="5"/>
        <v>0</v>
      </c>
      <c r="I78" s="6">
        <f t="shared" si="6"/>
        <v>0</v>
      </c>
      <c r="J78" s="6">
        <f t="shared" si="7"/>
        <v>0</v>
      </c>
    </row>
    <row r="79" spans="1:10" ht="11.45" customHeight="1" x14ac:dyDescent="0.25">
      <c r="A79" s="14" t="s">
        <v>106</v>
      </c>
      <c r="B79" s="15">
        <v>9</v>
      </c>
      <c r="C79" s="15">
        <v>9</v>
      </c>
      <c r="D79" s="15">
        <v>0</v>
      </c>
      <c r="E79" s="15">
        <v>1</v>
      </c>
      <c r="F79" s="15">
        <v>1</v>
      </c>
      <c r="G79" s="24">
        <f t="shared" si="4"/>
        <v>-1</v>
      </c>
      <c r="H79" s="25">
        <f t="shared" si="5"/>
        <v>0</v>
      </c>
      <c r="I79" s="25">
        <f t="shared" si="6"/>
        <v>10</v>
      </c>
      <c r="J79" s="25">
        <f t="shared" si="7"/>
        <v>-10</v>
      </c>
    </row>
    <row r="80" spans="1:10" ht="11.45" customHeight="1" x14ac:dyDescent="0.25">
      <c r="A80" s="18" t="s">
        <v>109</v>
      </c>
      <c r="B80" s="19">
        <v>268</v>
      </c>
      <c r="C80" s="19">
        <v>251</v>
      </c>
      <c r="D80" s="19">
        <v>12</v>
      </c>
      <c r="E80" s="19">
        <v>25</v>
      </c>
      <c r="F80" s="19">
        <v>24</v>
      </c>
      <c r="G80" s="26">
        <f t="shared" si="4"/>
        <v>-12</v>
      </c>
      <c r="H80" s="27">
        <f t="shared" si="5"/>
        <v>4.2857142857142856</v>
      </c>
      <c r="I80" s="27">
        <f t="shared" si="6"/>
        <v>8.5714285714285712</v>
      </c>
      <c r="J80" s="27">
        <f t="shared" si="7"/>
        <v>-4.2857142857142856</v>
      </c>
    </row>
    <row r="81" spans="1:10" x14ac:dyDescent="0.25">
      <c r="A81" s="22"/>
      <c r="B81" s="22"/>
      <c r="C81" s="22"/>
      <c r="D81" s="22"/>
      <c r="E81" s="22"/>
      <c r="F81" s="22"/>
      <c r="G81" s="22"/>
      <c r="H81" s="22"/>
      <c r="I81" s="22"/>
      <c r="J81" s="22"/>
    </row>
    <row r="82" spans="1:10" x14ac:dyDescent="0.25">
      <c r="A82" s="23" t="s">
        <v>110</v>
      </c>
      <c r="B82" s="22"/>
      <c r="C82" s="22"/>
      <c r="D82" s="22"/>
      <c r="E82" s="22"/>
      <c r="F82" s="22"/>
      <c r="G82" s="22"/>
      <c r="H82" s="22"/>
      <c r="I82" s="22"/>
      <c r="J82" s="22"/>
    </row>
    <row r="83" spans="1:10" x14ac:dyDescent="0.25">
      <c r="A83" s="23" t="s">
        <v>111</v>
      </c>
      <c r="B83" s="22"/>
      <c r="C83" s="22"/>
      <c r="D83" s="22"/>
      <c r="E83" s="22"/>
      <c r="F83" s="22"/>
      <c r="G83" s="22"/>
      <c r="H83" s="22"/>
      <c r="I83" s="22"/>
      <c r="J83" s="22"/>
    </row>
    <row r="84" spans="1:10" x14ac:dyDescent="0.25">
      <c r="A84" s="22"/>
      <c r="B84" s="22"/>
      <c r="C84" s="22"/>
      <c r="D84" s="22"/>
      <c r="E84" s="22"/>
      <c r="F84" s="22"/>
      <c r="G84" s="22"/>
      <c r="H84" s="22"/>
      <c r="I84" s="22"/>
      <c r="J84" s="22"/>
    </row>
    <row r="85" spans="1:10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x14ac:dyDescent="0.25">
      <c r="A86" s="22"/>
      <c r="B86" s="22"/>
      <c r="C86" s="22"/>
      <c r="D86" s="22"/>
      <c r="E86" s="22"/>
      <c r="F86" s="22"/>
      <c r="G86" s="22"/>
      <c r="H86" s="22"/>
      <c r="I86" s="22"/>
      <c r="J86" s="22"/>
    </row>
    <row r="87" spans="1:10" x14ac:dyDescent="0.25">
      <c r="A87" s="22"/>
      <c r="B87" s="22"/>
      <c r="C87" s="22"/>
      <c r="D87" s="22"/>
      <c r="E87" s="22"/>
      <c r="F87" s="22"/>
      <c r="G87" s="22"/>
      <c r="H87" s="22"/>
      <c r="I87" s="22"/>
      <c r="J87" s="22"/>
    </row>
    <row r="88" spans="1:10" x14ac:dyDescent="0.25">
      <c r="A88" s="22"/>
      <c r="B88" s="22"/>
      <c r="C88" s="22"/>
      <c r="D88" s="22"/>
      <c r="E88" s="22"/>
      <c r="F88" s="22"/>
      <c r="G88" s="22"/>
      <c r="H88" s="22"/>
      <c r="I88" s="22"/>
      <c r="J88" s="22"/>
    </row>
    <row r="89" spans="1:10" x14ac:dyDescent="0.25">
      <c r="A89" s="22"/>
      <c r="B89" s="22"/>
      <c r="C89" s="22"/>
      <c r="D89" s="22"/>
      <c r="E89" s="22"/>
      <c r="F89" s="22"/>
      <c r="G89" s="22"/>
      <c r="H89" s="22"/>
      <c r="I89" s="22"/>
      <c r="J89" s="22"/>
    </row>
    <row r="90" spans="1:10" x14ac:dyDescent="0.25">
      <c r="A90" s="22"/>
      <c r="B90" s="22"/>
      <c r="C90" s="22"/>
      <c r="D90" s="22"/>
      <c r="E90" s="22"/>
      <c r="F90" s="22"/>
      <c r="G90" s="22"/>
      <c r="H90" s="22"/>
      <c r="I90" s="22"/>
      <c r="J90" s="22"/>
    </row>
    <row r="91" spans="1:10" x14ac:dyDescent="0.25">
      <c r="A91" s="22"/>
      <c r="B91" s="22"/>
      <c r="C91" s="22"/>
      <c r="D91" s="22"/>
      <c r="E91" s="22"/>
      <c r="F91" s="22"/>
      <c r="G91" s="22"/>
      <c r="H91" s="22"/>
      <c r="I91" s="22"/>
      <c r="J91" s="22"/>
    </row>
    <row r="92" spans="1:10" x14ac:dyDescent="0.25">
      <c r="A92" s="22"/>
      <c r="B92" s="22"/>
      <c r="C92" s="22"/>
      <c r="D92" s="22"/>
      <c r="E92" s="22"/>
      <c r="F92" s="22"/>
      <c r="G92" s="22"/>
      <c r="H92" s="22"/>
      <c r="I92" s="22"/>
      <c r="J92" s="22"/>
    </row>
    <row r="93" spans="1:10" x14ac:dyDescent="0.25">
      <c r="A93" s="22"/>
      <c r="B93" s="22"/>
      <c r="C93" s="22"/>
      <c r="D93" s="22"/>
      <c r="E93" s="22"/>
      <c r="F93" s="22"/>
      <c r="G93" s="22"/>
      <c r="H93" s="22"/>
      <c r="I93" s="22"/>
      <c r="J93" s="22"/>
    </row>
    <row r="94" spans="1:10" x14ac:dyDescent="0.25">
      <c r="A94" s="22"/>
      <c r="B94" s="22"/>
      <c r="C94" s="22"/>
      <c r="D94" s="22"/>
      <c r="E94" s="22"/>
      <c r="F94" s="22"/>
      <c r="G94" s="22"/>
      <c r="H94" s="22"/>
      <c r="I94" s="22"/>
      <c r="J94" s="22"/>
    </row>
    <row r="95" spans="1:10" x14ac:dyDescent="0.25">
      <c r="A95" s="22"/>
      <c r="B95" s="22"/>
      <c r="C95" s="22"/>
      <c r="D95" s="22"/>
      <c r="E95" s="22"/>
      <c r="F95" s="22"/>
      <c r="G95" s="22"/>
      <c r="H95" s="22"/>
      <c r="I95" s="22"/>
      <c r="J95" s="22"/>
    </row>
    <row r="96" spans="1:10" x14ac:dyDescent="0.25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spans="1:10" x14ac:dyDescent="0.25">
      <c r="A97" s="22"/>
      <c r="B97" s="22"/>
      <c r="C97" s="22"/>
      <c r="D97" s="22"/>
      <c r="E97" s="22"/>
      <c r="F97" s="22"/>
      <c r="G97" s="22"/>
      <c r="H97" s="22"/>
      <c r="I97" s="22"/>
      <c r="J97" s="22"/>
    </row>
    <row r="98" spans="1:10" x14ac:dyDescent="0.25">
      <c r="A98" s="22"/>
      <c r="B98" s="22"/>
      <c r="C98" s="22"/>
      <c r="D98" s="22"/>
      <c r="E98" s="22"/>
      <c r="F98" s="22"/>
      <c r="G98" s="22"/>
      <c r="H98" s="22"/>
      <c r="I98" s="22"/>
      <c r="J98" s="22"/>
    </row>
    <row r="99" spans="1:10" x14ac:dyDescent="0.25">
      <c r="A99" s="22"/>
      <c r="B99" s="22"/>
      <c r="C99" s="22"/>
      <c r="D99" s="22"/>
      <c r="E99" s="22"/>
      <c r="F99" s="22"/>
      <c r="G99" s="22"/>
      <c r="H99" s="22"/>
      <c r="I99" s="22"/>
      <c r="J99" s="22"/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2"/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2"/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workbookViewId="0">
      <selection activeCell="L10" sqref="L10"/>
    </sheetView>
  </sheetViews>
  <sheetFormatPr defaultRowHeight="15" x14ac:dyDescent="0.25"/>
  <cols>
    <col min="1" max="1" width="16.140625" customWidth="1"/>
    <col min="2" max="2" width="8.140625" customWidth="1"/>
    <col min="3" max="3" width="6.7109375" customWidth="1"/>
    <col min="4" max="4" width="7.7109375" customWidth="1"/>
    <col min="5" max="5" width="8.140625" customWidth="1"/>
    <col min="6" max="6" width="9.28515625" customWidth="1"/>
    <col min="7" max="7" width="7" customWidth="1"/>
    <col min="8" max="8" width="8.140625" customWidth="1"/>
    <col min="9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3.75" customHeight="1" x14ac:dyDescent="0.25">
      <c r="A1" s="49" t="s">
        <v>113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22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4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10</v>
      </c>
      <c r="B5" s="8">
        <v>10</v>
      </c>
      <c r="C5" s="8">
        <v>10</v>
      </c>
      <c r="D5" s="8">
        <v>0</v>
      </c>
      <c r="E5" s="8">
        <v>0</v>
      </c>
      <c r="F5" s="8">
        <v>0</v>
      </c>
      <c r="G5" s="5">
        <f t="shared" ref="G5:G68" si="0">D5-F5</f>
        <v>0</v>
      </c>
      <c r="H5" s="6">
        <f t="shared" ref="H5:H68" si="1">D5/(B5-D5+F5)*100</f>
        <v>0</v>
      </c>
      <c r="I5" s="6">
        <f t="shared" ref="I5:I68" si="2">F5/(B5-D5+F5)*100</f>
        <v>0</v>
      </c>
      <c r="J5" s="6">
        <f t="shared" ref="J5:J68" si="3">G5/(B5-D5+F5)*100</f>
        <v>0</v>
      </c>
    </row>
    <row r="6" spans="1:10" ht="12" customHeight="1" x14ac:dyDescent="0.25">
      <c r="A6" s="7" t="s">
        <v>11</v>
      </c>
      <c r="B6" s="8">
        <v>10</v>
      </c>
      <c r="C6" s="8">
        <v>10</v>
      </c>
      <c r="D6" s="8">
        <v>0</v>
      </c>
      <c r="E6" s="8">
        <v>0</v>
      </c>
      <c r="F6" s="8">
        <v>0</v>
      </c>
      <c r="G6" s="5">
        <f t="shared" si="0"/>
        <v>0</v>
      </c>
      <c r="H6" s="6">
        <f t="shared" si="1"/>
        <v>0</v>
      </c>
      <c r="I6" s="6">
        <f t="shared" si="2"/>
        <v>0</v>
      </c>
      <c r="J6" s="6">
        <f t="shared" si="3"/>
        <v>0</v>
      </c>
    </row>
    <row r="7" spans="1:10" ht="12" customHeight="1" x14ac:dyDescent="0.25">
      <c r="A7" s="7" t="s">
        <v>12</v>
      </c>
      <c r="B7" s="8">
        <v>13</v>
      </c>
      <c r="C7" s="8">
        <v>13</v>
      </c>
      <c r="D7" s="8">
        <v>0</v>
      </c>
      <c r="E7" s="8">
        <v>0</v>
      </c>
      <c r="F7" s="8">
        <v>0</v>
      </c>
      <c r="G7" s="5">
        <f t="shared" si="0"/>
        <v>0</v>
      </c>
      <c r="H7" s="6">
        <f t="shared" si="1"/>
        <v>0</v>
      </c>
      <c r="I7" s="6">
        <f t="shared" si="2"/>
        <v>0</v>
      </c>
      <c r="J7" s="6">
        <f t="shared" si="3"/>
        <v>0</v>
      </c>
    </row>
    <row r="8" spans="1:10" ht="12" customHeight="1" x14ac:dyDescent="0.25">
      <c r="A8" s="7" t="s">
        <v>13</v>
      </c>
      <c r="B8" s="8">
        <v>11</v>
      </c>
      <c r="C8" s="8">
        <v>10</v>
      </c>
      <c r="D8" s="8">
        <v>0</v>
      </c>
      <c r="E8" s="8">
        <v>1</v>
      </c>
      <c r="F8" s="8">
        <v>1</v>
      </c>
      <c r="G8" s="5">
        <f t="shared" si="0"/>
        <v>-1</v>
      </c>
      <c r="H8" s="6">
        <f t="shared" si="1"/>
        <v>0</v>
      </c>
      <c r="I8" s="6">
        <f t="shared" si="2"/>
        <v>8.3333333333333321</v>
      </c>
      <c r="J8" s="6">
        <f t="shared" si="3"/>
        <v>-8.3333333333333321</v>
      </c>
    </row>
    <row r="9" spans="1:10" ht="12" customHeight="1" x14ac:dyDescent="0.25">
      <c r="A9" s="7" t="s">
        <v>14</v>
      </c>
      <c r="B9" s="8">
        <v>12</v>
      </c>
      <c r="C9" s="8">
        <v>12</v>
      </c>
      <c r="D9" s="8">
        <v>0</v>
      </c>
      <c r="E9" s="8">
        <v>0</v>
      </c>
      <c r="F9" s="8">
        <v>0</v>
      </c>
      <c r="G9" s="5">
        <f t="shared" si="0"/>
        <v>0</v>
      </c>
      <c r="H9" s="6">
        <f t="shared" si="1"/>
        <v>0</v>
      </c>
      <c r="I9" s="6">
        <f t="shared" si="2"/>
        <v>0</v>
      </c>
      <c r="J9" s="6">
        <f t="shared" si="3"/>
        <v>0</v>
      </c>
    </row>
    <row r="10" spans="1:10" ht="12" customHeight="1" x14ac:dyDescent="0.25">
      <c r="A10" s="7" t="s">
        <v>15</v>
      </c>
      <c r="B10" s="8">
        <v>28</v>
      </c>
      <c r="C10" s="8">
        <v>27</v>
      </c>
      <c r="D10" s="8">
        <v>0</v>
      </c>
      <c r="E10" s="8">
        <v>0</v>
      </c>
      <c r="F10" s="8">
        <v>0</v>
      </c>
      <c r="G10" s="5">
        <f t="shared" si="0"/>
        <v>0</v>
      </c>
      <c r="H10" s="6">
        <f t="shared" si="1"/>
        <v>0</v>
      </c>
      <c r="I10" s="6">
        <f t="shared" si="2"/>
        <v>0</v>
      </c>
      <c r="J10" s="6">
        <f t="shared" si="3"/>
        <v>0</v>
      </c>
    </row>
    <row r="11" spans="1:10" ht="12" customHeight="1" x14ac:dyDescent="0.25">
      <c r="A11" s="7" t="s">
        <v>16</v>
      </c>
      <c r="B11" s="8">
        <v>6</v>
      </c>
      <c r="C11" s="8">
        <v>5</v>
      </c>
      <c r="D11" s="8">
        <v>1</v>
      </c>
      <c r="E11" s="8">
        <v>0</v>
      </c>
      <c r="F11" s="8">
        <v>0</v>
      </c>
      <c r="G11" s="5">
        <f t="shared" si="0"/>
        <v>1</v>
      </c>
      <c r="H11" s="6">
        <f t="shared" si="1"/>
        <v>20</v>
      </c>
      <c r="I11" s="6">
        <f t="shared" si="2"/>
        <v>0</v>
      </c>
      <c r="J11" s="6">
        <f t="shared" si="3"/>
        <v>20</v>
      </c>
    </row>
    <row r="12" spans="1:10" ht="12" customHeight="1" x14ac:dyDescent="0.25">
      <c r="A12" s="7" t="s">
        <v>17</v>
      </c>
      <c r="B12" s="8">
        <v>6</v>
      </c>
      <c r="C12" s="8">
        <v>6</v>
      </c>
      <c r="D12" s="8">
        <v>0</v>
      </c>
      <c r="E12" s="8">
        <v>0</v>
      </c>
      <c r="F12" s="8">
        <v>0</v>
      </c>
      <c r="G12" s="5">
        <f t="shared" si="0"/>
        <v>0</v>
      </c>
      <c r="H12" s="6">
        <f t="shared" si="1"/>
        <v>0</v>
      </c>
      <c r="I12" s="6">
        <f t="shared" si="2"/>
        <v>0</v>
      </c>
      <c r="J12" s="6">
        <f t="shared" si="3"/>
        <v>0</v>
      </c>
    </row>
    <row r="13" spans="1:10" ht="12" customHeight="1" x14ac:dyDescent="0.25">
      <c r="A13" s="7" t="s">
        <v>18</v>
      </c>
      <c r="B13" s="8">
        <v>9</v>
      </c>
      <c r="C13" s="8">
        <v>9</v>
      </c>
      <c r="D13" s="8">
        <v>0</v>
      </c>
      <c r="E13" s="8">
        <v>0</v>
      </c>
      <c r="F13" s="8">
        <v>0</v>
      </c>
      <c r="G13" s="5">
        <f t="shared" si="0"/>
        <v>0</v>
      </c>
      <c r="H13" s="6">
        <f t="shared" si="1"/>
        <v>0</v>
      </c>
      <c r="I13" s="6">
        <f t="shared" si="2"/>
        <v>0</v>
      </c>
      <c r="J13" s="6">
        <f t="shared" si="3"/>
        <v>0</v>
      </c>
    </row>
    <row r="14" spans="1:10" ht="12" customHeight="1" x14ac:dyDescent="0.25">
      <c r="A14" s="7" t="s">
        <v>19</v>
      </c>
      <c r="B14" s="8">
        <v>19</v>
      </c>
      <c r="C14" s="8">
        <v>19</v>
      </c>
      <c r="D14" s="8">
        <v>1</v>
      </c>
      <c r="E14" s="8">
        <v>2</v>
      </c>
      <c r="F14" s="8">
        <v>2</v>
      </c>
      <c r="G14" s="5">
        <f t="shared" si="0"/>
        <v>-1</v>
      </c>
      <c r="H14" s="6">
        <f t="shared" si="1"/>
        <v>5</v>
      </c>
      <c r="I14" s="6">
        <f t="shared" si="2"/>
        <v>10</v>
      </c>
      <c r="J14" s="6">
        <f t="shared" si="3"/>
        <v>-5</v>
      </c>
    </row>
    <row r="15" spans="1:10" ht="12" customHeight="1" x14ac:dyDescent="0.25">
      <c r="A15" s="7" t="s">
        <v>20</v>
      </c>
      <c r="B15" s="8">
        <v>12</v>
      </c>
      <c r="C15" s="8">
        <v>12</v>
      </c>
      <c r="D15" s="8">
        <v>1</v>
      </c>
      <c r="E15" s="8">
        <v>0</v>
      </c>
      <c r="F15" s="8">
        <v>0</v>
      </c>
      <c r="G15" s="5">
        <f t="shared" si="0"/>
        <v>1</v>
      </c>
      <c r="H15" s="6">
        <f t="shared" si="1"/>
        <v>9.0909090909090917</v>
      </c>
      <c r="I15" s="6">
        <f t="shared" si="2"/>
        <v>0</v>
      </c>
      <c r="J15" s="6">
        <f t="shared" si="3"/>
        <v>9.0909090909090917</v>
      </c>
    </row>
    <row r="16" spans="1:10" ht="12" customHeight="1" x14ac:dyDescent="0.25">
      <c r="A16" s="7" t="s">
        <v>21</v>
      </c>
      <c r="B16" s="8">
        <v>3</v>
      </c>
      <c r="C16" s="8">
        <v>3</v>
      </c>
      <c r="D16" s="8">
        <v>0</v>
      </c>
      <c r="E16" s="8">
        <v>0</v>
      </c>
      <c r="F16" s="8">
        <v>0</v>
      </c>
      <c r="G16" s="5">
        <f t="shared" si="0"/>
        <v>0</v>
      </c>
      <c r="H16" s="6">
        <f t="shared" si="1"/>
        <v>0</v>
      </c>
      <c r="I16" s="6">
        <f t="shared" si="2"/>
        <v>0</v>
      </c>
      <c r="J16" s="6">
        <f t="shared" si="3"/>
        <v>0</v>
      </c>
    </row>
    <row r="17" spans="1:10" ht="12" customHeight="1" x14ac:dyDescent="0.25">
      <c r="A17" s="7" t="s">
        <v>22</v>
      </c>
      <c r="B17" s="8">
        <v>3</v>
      </c>
      <c r="C17" s="8">
        <v>3</v>
      </c>
      <c r="D17" s="8">
        <v>1</v>
      </c>
      <c r="E17" s="8">
        <v>0</v>
      </c>
      <c r="F17" s="8">
        <v>0</v>
      </c>
      <c r="G17" s="5">
        <f t="shared" si="0"/>
        <v>1</v>
      </c>
      <c r="H17" s="6">
        <f t="shared" si="1"/>
        <v>50</v>
      </c>
      <c r="I17" s="6">
        <f t="shared" si="2"/>
        <v>0</v>
      </c>
      <c r="J17" s="6">
        <f t="shared" si="3"/>
        <v>50</v>
      </c>
    </row>
    <row r="18" spans="1:10" ht="12" customHeight="1" x14ac:dyDescent="0.25">
      <c r="A18" s="7" t="s">
        <v>23</v>
      </c>
      <c r="B18" s="8">
        <v>18</v>
      </c>
      <c r="C18" s="8">
        <v>17</v>
      </c>
      <c r="D18" s="8">
        <v>1</v>
      </c>
      <c r="E18" s="8">
        <v>0</v>
      </c>
      <c r="F18" s="8">
        <v>0</v>
      </c>
      <c r="G18" s="5">
        <f t="shared" si="0"/>
        <v>1</v>
      </c>
      <c r="H18" s="6">
        <f t="shared" si="1"/>
        <v>5.8823529411764701</v>
      </c>
      <c r="I18" s="6">
        <f t="shared" si="2"/>
        <v>0</v>
      </c>
      <c r="J18" s="6">
        <f t="shared" si="3"/>
        <v>5.8823529411764701</v>
      </c>
    </row>
    <row r="19" spans="1:10" ht="12" customHeight="1" x14ac:dyDescent="0.25">
      <c r="A19" s="7" t="s">
        <v>24</v>
      </c>
      <c r="B19" s="8">
        <v>6</v>
      </c>
      <c r="C19" s="8">
        <v>6</v>
      </c>
      <c r="D19" s="8">
        <v>1</v>
      </c>
      <c r="E19" s="8">
        <v>2</v>
      </c>
      <c r="F19" s="8">
        <v>2</v>
      </c>
      <c r="G19" s="5">
        <f t="shared" si="0"/>
        <v>-1</v>
      </c>
      <c r="H19" s="6">
        <f t="shared" si="1"/>
        <v>14.285714285714285</v>
      </c>
      <c r="I19" s="6">
        <f t="shared" si="2"/>
        <v>28.571428571428569</v>
      </c>
      <c r="J19" s="6">
        <f t="shared" si="3"/>
        <v>-14.285714285714285</v>
      </c>
    </row>
    <row r="20" spans="1:10" ht="12" customHeight="1" x14ac:dyDescent="0.25">
      <c r="A20" s="7" t="s">
        <v>25</v>
      </c>
      <c r="B20" s="8">
        <v>33</v>
      </c>
      <c r="C20" s="8">
        <v>32</v>
      </c>
      <c r="D20" s="8">
        <v>2</v>
      </c>
      <c r="E20" s="8">
        <v>3</v>
      </c>
      <c r="F20" s="8">
        <v>3</v>
      </c>
      <c r="G20" s="5">
        <f t="shared" si="0"/>
        <v>-1</v>
      </c>
      <c r="H20" s="6">
        <f t="shared" si="1"/>
        <v>5.8823529411764701</v>
      </c>
      <c r="I20" s="6">
        <f t="shared" si="2"/>
        <v>8.8235294117647065</v>
      </c>
      <c r="J20" s="6">
        <f t="shared" si="3"/>
        <v>-2.9411764705882351</v>
      </c>
    </row>
    <row r="21" spans="1:10" ht="12" customHeight="1" x14ac:dyDescent="0.25">
      <c r="A21" s="7" t="s">
        <v>26</v>
      </c>
      <c r="B21" s="8">
        <v>6</v>
      </c>
      <c r="C21" s="8">
        <v>5</v>
      </c>
      <c r="D21" s="8">
        <v>1</v>
      </c>
      <c r="E21" s="8">
        <v>1</v>
      </c>
      <c r="F21" s="8">
        <v>1</v>
      </c>
      <c r="G21" s="5">
        <f t="shared" si="0"/>
        <v>0</v>
      </c>
      <c r="H21" s="6">
        <f t="shared" si="1"/>
        <v>16.666666666666664</v>
      </c>
      <c r="I21" s="6">
        <f t="shared" si="2"/>
        <v>16.666666666666664</v>
      </c>
      <c r="J21" s="6">
        <f t="shared" si="3"/>
        <v>0</v>
      </c>
    </row>
    <row r="22" spans="1:10" ht="12" customHeight="1" x14ac:dyDescent="0.25">
      <c r="A22" s="7" t="s">
        <v>27</v>
      </c>
      <c r="B22" s="8">
        <v>6</v>
      </c>
      <c r="C22" s="8">
        <v>6</v>
      </c>
      <c r="D22" s="8">
        <v>1</v>
      </c>
      <c r="E22" s="8">
        <v>1</v>
      </c>
      <c r="F22" s="8">
        <v>1</v>
      </c>
      <c r="G22" s="5">
        <f t="shared" si="0"/>
        <v>0</v>
      </c>
      <c r="H22" s="6">
        <f t="shared" si="1"/>
        <v>16.666666666666664</v>
      </c>
      <c r="I22" s="6">
        <f t="shared" si="2"/>
        <v>16.666666666666664</v>
      </c>
      <c r="J22" s="6">
        <f t="shared" si="3"/>
        <v>0</v>
      </c>
    </row>
    <row r="23" spans="1:10" ht="12" customHeight="1" x14ac:dyDescent="0.25">
      <c r="A23" s="7" t="s">
        <v>28</v>
      </c>
      <c r="B23" s="8">
        <v>10</v>
      </c>
      <c r="C23" s="8">
        <v>10</v>
      </c>
      <c r="D23" s="8">
        <v>0</v>
      </c>
      <c r="E23" s="8">
        <v>0</v>
      </c>
      <c r="F23" s="8">
        <v>0</v>
      </c>
      <c r="G23" s="5">
        <f t="shared" si="0"/>
        <v>0</v>
      </c>
      <c r="H23" s="6">
        <f t="shared" si="1"/>
        <v>0</v>
      </c>
      <c r="I23" s="6">
        <f t="shared" si="2"/>
        <v>0</v>
      </c>
      <c r="J23" s="6">
        <f t="shared" si="3"/>
        <v>0</v>
      </c>
    </row>
    <row r="24" spans="1:10" ht="12" customHeight="1" x14ac:dyDescent="0.25">
      <c r="A24" s="7" t="s">
        <v>29</v>
      </c>
      <c r="B24" s="8">
        <v>20</v>
      </c>
      <c r="C24" s="8">
        <v>20</v>
      </c>
      <c r="D24" s="8">
        <v>4</v>
      </c>
      <c r="E24" s="8">
        <v>1</v>
      </c>
      <c r="F24" s="8">
        <v>1</v>
      </c>
      <c r="G24" s="5">
        <f t="shared" si="0"/>
        <v>3</v>
      </c>
      <c r="H24" s="6">
        <f t="shared" si="1"/>
        <v>23.52941176470588</v>
      </c>
      <c r="I24" s="6">
        <f t="shared" si="2"/>
        <v>5.8823529411764701</v>
      </c>
      <c r="J24" s="6">
        <f t="shared" si="3"/>
        <v>17.647058823529413</v>
      </c>
    </row>
    <row r="25" spans="1:10" ht="12" customHeight="1" x14ac:dyDescent="0.25">
      <c r="A25" s="7" t="s">
        <v>30</v>
      </c>
      <c r="B25" s="8">
        <v>14</v>
      </c>
      <c r="C25" s="8">
        <v>14</v>
      </c>
      <c r="D25" s="8">
        <v>0</v>
      </c>
      <c r="E25" s="8">
        <v>0</v>
      </c>
      <c r="F25" s="8">
        <v>0</v>
      </c>
      <c r="G25" s="5">
        <f t="shared" si="0"/>
        <v>0</v>
      </c>
      <c r="H25" s="6">
        <f t="shared" si="1"/>
        <v>0</v>
      </c>
      <c r="I25" s="6">
        <f t="shared" si="2"/>
        <v>0</v>
      </c>
      <c r="J25" s="6">
        <f t="shared" si="3"/>
        <v>0</v>
      </c>
    </row>
    <row r="26" spans="1:10" ht="12" customHeight="1" x14ac:dyDescent="0.25">
      <c r="A26" s="7" t="s">
        <v>31</v>
      </c>
      <c r="B26" s="8">
        <v>46</v>
      </c>
      <c r="C26" s="8">
        <v>45</v>
      </c>
      <c r="D26" s="8">
        <v>1</v>
      </c>
      <c r="E26" s="8">
        <v>1</v>
      </c>
      <c r="F26" s="8">
        <v>1</v>
      </c>
      <c r="G26" s="5">
        <f t="shared" si="0"/>
        <v>0</v>
      </c>
      <c r="H26" s="6">
        <f t="shared" si="1"/>
        <v>2.1739130434782608</v>
      </c>
      <c r="I26" s="6">
        <f t="shared" si="2"/>
        <v>2.1739130434782608</v>
      </c>
      <c r="J26" s="6">
        <f t="shared" si="3"/>
        <v>0</v>
      </c>
    </row>
    <row r="27" spans="1:10" ht="12" customHeight="1" x14ac:dyDescent="0.25">
      <c r="A27" s="7" t="s">
        <v>32</v>
      </c>
      <c r="B27" s="8">
        <v>16</v>
      </c>
      <c r="C27" s="8">
        <v>16</v>
      </c>
      <c r="D27" s="8">
        <v>0</v>
      </c>
      <c r="E27" s="8">
        <v>1</v>
      </c>
      <c r="F27" s="8">
        <v>1</v>
      </c>
      <c r="G27" s="5">
        <f t="shared" si="0"/>
        <v>-1</v>
      </c>
      <c r="H27" s="6">
        <f t="shared" si="1"/>
        <v>0</v>
      </c>
      <c r="I27" s="6">
        <f t="shared" si="2"/>
        <v>5.8823529411764701</v>
      </c>
      <c r="J27" s="6">
        <f t="shared" si="3"/>
        <v>-5.8823529411764701</v>
      </c>
    </row>
    <row r="28" spans="1:10" ht="12" customHeight="1" x14ac:dyDescent="0.25">
      <c r="A28" s="7" t="s">
        <v>33</v>
      </c>
      <c r="B28" s="8">
        <v>8</v>
      </c>
      <c r="C28" s="8">
        <v>8</v>
      </c>
      <c r="D28" s="8">
        <v>0</v>
      </c>
      <c r="E28" s="8">
        <v>0</v>
      </c>
      <c r="F28" s="8">
        <v>0</v>
      </c>
      <c r="G28" s="5">
        <f t="shared" si="0"/>
        <v>0</v>
      </c>
      <c r="H28" s="6">
        <f t="shared" si="1"/>
        <v>0</v>
      </c>
      <c r="I28" s="6">
        <f t="shared" si="2"/>
        <v>0</v>
      </c>
      <c r="J28" s="6">
        <f t="shared" si="3"/>
        <v>0</v>
      </c>
    </row>
    <row r="29" spans="1:10" ht="12" customHeight="1" x14ac:dyDescent="0.25">
      <c r="A29" s="7" t="s">
        <v>34</v>
      </c>
      <c r="B29" s="8">
        <v>6</v>
      </c>
      <c r="C29" s="8">
        <v>6</v>
      </c>
      <c r="D29" s="8">
        <v>1</v>
      </c>
      <c r="E29" s="8">
        <v>0</v>
      </c>
      <c r="F29" s="8">
        <v>0</v>
      </c>
      <c r="G29" s="5">
        <f t="shared" si="0"/>
        <v>1</v>
      </c>
      <c r="H29" s="6">
        <f t="shared" si="1"/>
        <v>20</v>
      </c>
      <c r="I29" s="6">
        <f t="shared" si="2"/>
        <v>0</v>
      </c>
      <c r="J29" s="6">
        <f t="shared" si="3"/>
        <v>20</v>
      </c>
    </row>
    <row r="30" spans="1:10" ht="12" customHeight="1" x14ac:dyDescent="0.25">
      <c r="A30" s="7" t="s">
        <v>35</v>
      </c>
      <c r="B30" s="8">
        <v>18</v>
      </c>
      <c r="C30" s="8">
        <v>18</v>
      </c>
      <c r="D30" s="8">
        <v>0</v>
      </c>
      <c r="E30" s="8">
        <v>0</v>
      </c>
      <c r="F30" s="8">
        <v>0</v>
      </c>
      <c r="G30" s="5">
        <f t="shared" si="0"/>
        <v>0</v>
      </c>
      <c r="H30" s="6">
        <f t="shared" si="1"/>
        <v>0</v>
      </c>
      <c r="I30" s="6">
        <f t="shared" si="2"/>
        <v>0</v>
      </c>
      <c r="J30" s="6">
        <f t="shared" si="3"/>
        <v>0</v>
      </c>
    </row>
    <row r="31" spans="1:10" ht="12" customHeight="1" x14ac:dyDescent="0.25">
      <c r="A31" s="7" t="s">
        <v>36</v>
      </c>
      <c r="B31" s="8">
        <v>9</v>
      </c>
      <c r="C31" s="8">
        <v>9</v>
      </c>
      <c r="D31" s="8">
        <v>1</v>
      </c>
      <c r="E31" s="8">
        <v>0</v>
      </c>
      <c r="F31" s="8">
        <v>0</v>
      </c>
      <c r="G31" s="5">
        <f t="shared" si="0"/>
        <v>1</v>
      </c>
      <c r="H31" s="6">
        <f t="shared" si="1"/>
        <v>12.5</v>
      </c>
      <c r="I31" s="6">
        <f t="shared" si="2"/>
        <v>0</v>
      </c>
      <c r="J31" s="6">
        <f t="shared" si="3"/>
        <v>12.5</v>
      </c>
    </row>
    <row r="32" spans="1:10" ht="12" customHeight="1" x14ac:dyDescent="0.25">
      <c r="A32" s="7" t="s">
        <v>37</v>
      </c>
      <c r="B32" s="8">
        <v>11</v>
      </c>
      <c r="C32" s="8">
        <v>11</v>
      </c>
      <c r="D32" s="8">
        <v>0</v>
      </c>
      <c r="E32" s="8">
        <v>0</v>
      </c>
      <c r="F32" s="8">
        <v>0</v>
      </c>
      <c r="G32" s="5">
        <f t="shared" si="0"/>
        <v>0</v>
      </c>
      <c r="H32" s="6">
        <f t="shared" si="1"/>
        <v>0</v>
      </c>
      <c r="I32" s="6">
        <f t="shared" si="2"/>
        <v>0</v>
      </c>
      <c r="J32" s="6">
        <f t="shared" si="3"/>
        <v>0</v>
      </c>
    </row>
    <row r="33" spans="1:10" ht="12" customHeight="1" x14ac:dyDescent="0.25">
      <c r="A33" s="7" t="s">
        <v>38</v>
      </c>
      <c r="B33" s="8">
        <v>55</v>
      </c>
      <c r="C33" s="8">
        <v>53</v>
      </c>
      <c r="D33" s="8">
        <v>5</v>
      </c>
      <c r="E33" s="8">
        <v>0</v>
      </c>
      <c r="F33" s="8">
        <v>0</v>
      </c>
      <c r="G33" s="5">
        <f t="shared" si="0"/>
        <v>5</v>
      </c>
      <c r="H33" s="6">
        <f t="shared" si="1"/>
        <v>10</v>
      </c>
      <c r="I33" s="6">
        <f t="shared" si="2"/>
        <v>0</v>
      </c>
      <c r="J33" s="6">
        <f t="shared" si="3"/>
        <v>10</v>
      </c>
    </row>
    <row r="34" spans="1:10" ht="12" customHeight="1" x14ac:dyDescent="0.25">
      <c r="A34" s="7" t="s">
        <v>39</v>
      </c>
      <c r="B34" s="8">
        <v>25</v>
      </c>
      <c r="C34" s="8">
        <v>25</v>
      </c>
      <c r="D34" s="8">
        <v>0</v>
      </c>
      <c r="E34" s="8">
        <v>3</v>
      </c>
      <c r="F34" s="8">
        <v>2</v>
      </c>
      <c r="G34" s="5">
        <f t="shared" si="0"/>
        <v>-2</v>
      </c>
      <c r="H34" s="6">
        <f t="shared" si="1"/>
        <v>0</v>
      </c>
      <c r="I34" s="6">
        <f t="shared" si="2"/>
        <v>7.4074074074074066</v>
      </c>
      <c r="J34" s="6">
        <f t="shared" si="3"/>
        <v>-7.4074074074074066</v>
      </c>
    </row>
    <row r="35" spans="1:10" ht="12" customHeight="1" x14ac:dyDescent="0.25">
      <c r="A35" s="7" t="s">
        <v>40</v>
      </c>
      <c r="B35" s="8">
        <v>22</v>
      </c>
      <c r="C35" s="8">
        <v>22</v>
      </c>
      <c r="D35" s="8">
        <v>1</v>
      </c>
      <c r="E35" s="8">
        <v>1</v>
      </c>
      <c r="F35" s="8">
        <v>1</v>
      </c>
      <c r="G35" s="5">
        <f t="shared" si="0"/>
        <v>0</v>
      </c>
      <c r="H35" s="6">
        <f t="shared" si="1"/>
        <v>4.5454545454545459</v>
      </c>
      <c r="I35" s="6">
        <f t="shared" si="2"/>
        <v>4.5454545454545459</v>
      </c>
      <c r="J35" s="6">
        <f t="shared" si="3"/>
        <v>0</v>
      </c>
    </row>
    <row r="36" spans="1:10" ht="12" customHeight="1" x14ac:dyDescent="0.25">
      <c r="A36" s="7" t="s">
        <v>42</v>
      </c>
      <c r="B36" s="8">
        <v>4</v>
      </c>
      <c r="C36" s="8">
        <v>4</v>
      </c>
      <c r="D36" s="8">
        <v>0</v>
      </c>
      <c r="E36" s="8">
        <v>0</v>
      </c>
      <c r="F36" s="8">
        <v>0</v>
      </c>
      <c r="G36" s="5">
        <f t="shared" si="0"/>
        <v>0</v>
      </c>
      <c r="H36" s="6">
        <f t="shared" si="1"/>
        <v>0</v>
      </c>
      <c r="I36" s="6">
        <f t="shared" si="2"/>
        <v>0</v>
      </c>
      <c r="J36" s="6">
        <f t="shared" si="3"/>
        <v>0</v>
      </c>
    </row>
    <row r="37" spans="1:10" ht="12" customHeight="1" x14ac:dyDescent="0.25">
      <c r="A37" s="7" t="s">
        <v>43</v>
      </c>
      <c r="B37" s="8">
        <v>11</v>
      </c>
      <c r="C37" s="8">
        <v>11</v>
      </c>
      <c r="D37" s="8">
        <v>0</v>
      </c>
      <c r="E37" s="8">
        <v>0</v>
      </c>
      <c r="F37" s="8">
        <v>0</v>
      </c>
      <c r="G37" s="5">
        <f t="shared" si="0"/>
        <v>0</v>
      </c>
      <c r="H37" s="6">
        <f t="shared" si="1"/>
        <v>0</v>
      </c>
      <c r="I37" s="6">
        <f t="shared" si="2"/>
        <v>0</v>
      </c>
      <c r="J37" s="6">
        <f t="shared" si="3"/>
        <v>0</v>
      </c>
    </row>
    <row r="38" spans="1:10" ht="12" customHeight="1" x14ac:dyDescent="0.25">
      <c r="A38" s="7" t="s">
        <v>44</v>
      </c>
      <c r="B38" s="8">
        <v>202</v>
      </c>
      <c r="C38" s="8">
        <v>196</v>
      </c>
      <c r="D38" s="8">
        <v>20</v>
      </c>
      <c r="E38" s="8">
        <v>23</v>
      </c>
      <c r="F38" s="8">
        <v>23</v>
      </c>
      <c r="G38" s="5">
        <f t="shared" si="0"/>
        <v>-3</v>
      </c>
      <c r="H38" s="6">
        <f t="shared" si="1"/>
        <v>9.7560975609756095</v>
      </c>
      <c r="I38" s="6">
        <f t="shared" si="2"/>
        <v>11.219512195121952</v>
      </c>
      <c r="J38" s="6">
        <f t="shared" si="3"/>
        <v>-1.4634146341463417</v>
      </c>
    </row>
    <row r="39" spans="1:10" ht="12" customHeight="1" x14ac:dyDescent="0.25">
      <c r="A39" s="7" t="s">
        <v>45</v>
      </c>
      <c r="B39" s="8">
        <v>14</v>
      </c>
      <c r="C39" s="8">
        <v>13</v>
      </c>
      <c r="D39" s="8">
        <v>0</v>
      </c>
      <c r="E39" s="8">
        <v>0</v>
      </c>
      <c r="F39" s="8">
        <v>0</v>
      </c>
      <c r="G39" s="5">
        <f t="shared" si="0"/>
        <v>0</v>
      </c>
      <c r="H39" s="6">
        <f t="shared" si="1"/>
        <v>0</v>
      </c>
      <c r="I39" s="6">
        <f t="shared" si="2"/>
        <v>0</v>
      </c>
      <c r="J39" s="6">
        <f t="shared" si="3"/>
        <v>0</v>
      </c>
    </row>
    <row r="40" spans="1:10" ht="12" customHeight="1" x14ac:dyDescent="0.25">
      <c r="A40" s="7" t="s">
        <v>46</v>
      </c>
      <c r="B40" s="8">
        <v>21</v>
      </c>
      <c r="C40" s="8">
        <v>21</v>
      </c>
      <c r="D40" s="8">
        <v>0</v>
      </c>
      <c r="E40" s="8">
        <v>3</v>
      </c>
      <c r="F40" s="8">
        <v>3</v>
      </c>
      <c r="G40" s="5">
        <f t="shared" si="0"/>
        <v>-3</v>
      </c>
      <c r="H40" s="6">
        <f t="shared" si="1"/>
        <v>0</v>
      </c>
      <c r="I40" s="6">
        <f t="shared" si="2"/>
        <v>12.5</v>
      </c>
      <c r="J40" s="6">
        <f t="shared" si="3"/>
        <v>-12.5</v>
      </c>
    </row>
    <row r="41" spans="1:10" ht="12" customHeight="1" x14ac:dyDescent="0.25">
      <c r="A41" s="7" t="s">
        <v>47</v>
      </c>
      <c r="B41" s="8">
        <v>14</v>
      </c>
      <c r="C41" s="8">
        <v>14</v>
      </c>
      <c r="D41" s="8">
        <v>1</v>
      </c>
      <c r="E41" s="8">
        <v>1</v>
      </c>
      <c r="F41" s="8">
        <v>1</v>
      </c>
      <c r="G41" s="5">
        <f t="shared" si="0"/>
        <v>0</v>
      </c>
      <c r="H41" s="6">
        <f t="shared" si="1"/>
        <v>7.1428571428571423</v>
      </c>
      <c r="I41" s="6">
        <f t="shared" si="2"/>
        <v>7.1428571428571423</v>
      </c>
      <c r="J41" s="6">
        <f t="shared" si="3"/>
        <v>0</v>
      </c>
    </row>
    <row r="42" spans="1:10" ht="12" customHeight="1" x14ac:dyDescent="0.25">
      <c r="A42" s="7" t="s">
        <v>48</v>
      </c>
      <c r="B42" s="8">
        <v>33</v>
      </c>
      <c r="C42" s="8">
        <v>32</v>
      </c>
      <c r="D42" s="8">
        <v>2</v>
      </c>
      <c r="E42" s="8">
        <v>2</v>
      </c>
      <c r="F42" s="8">
        <v>2</v>
      </c>
      <c r="G42" s="5">
        <f t="shared" si="0"/>
        <v>0</v>
      </c>
      <c r="H42" s="6">
        <f t="shared" si="1"/>
        <v>6.0606060606060606</v>
      </c>
      <c r="I42" s="6">
        <f t="shared" si="2"/>
        <v>6.0606060606060606</v>
      </c>
      <c r="J42" s="6">
        <f t="shared" si="3"/>
        <v>0</v>
      </c>
    </row>
    <row r="43" spans="1:10" ht="12" customHeight="1" x14ac:dyDescent="0.25">
      <c r="A43" s="7" t="s">
        <v>49</v>
      </c>
      <c r="B43" s="8">
        <v>23</v>
      </c>
      <c r="C43" s="8">
        <v>23</v>
      </c>
      <c r="D43" s="8">
        <v>0</v>
      </c>
      <c r="E43" s="8">
        <v>0</v>
      </c>
      <c r="F43" s="8">
        <v>0</v>
      </c>
      <c r="G43" s="5">
        <f t="shared" si="0"/>
        <v>0</v>
      </c>
      <c r="H43" s="6">
        <f t="shared" si="1"/>
        <v>0</v>
      </c>
      <c r="I43" s="6">
        <f t="shared" si="2"/>
        <v>0</v>
      </c>
      <c r="J43" s="6">
        <f t="shared" si="3"/>
        <v>0</v>
      </c>
    </row>
    <row r="44" spans="1:10" ht="12" customHeight="1" x14ac:dyDescent="0.25">
      <c r="A44" s="7" t="s">
        <v>51</v>
      </c>
      <c r="B44" s="8">
        <v>15</v>
      </c>
      <c r="C44" s="8">
        <v>15</v>
      </c>
      <c r="D44" s="8">
        <v>0</v>
      </c>
      <c r="E44" s="8">
        <v>1</v>
      </c>
      <c r="F44" s="8">
        <v>1</v>
      </c>
      <c r="G44" s="5">
        <f t="shared" si="0"/>
        <v>-1</v>
      </c>
      <c r="H44" s="6">
        <f t="shared" si="1"/>
        <v>0</v>
      </c>
      <c r="I44" s="6">
        <f t="shared" si="2"/>
        <v>6.25</v>
      </c>
      <c r="J44" s="6">
        <f t="shared" si="3"/>
        <v>-6.25</v>
      </c>
    </row>
    <row r="45" spans="1:10" ht="12" customHeight="1" x14ac:dyDescent="0.25">
      <c r="A45" s="7" t="s">
        <v>52</v>
      </c>
      <c r="B45" s="8">
        <v>17</v>
      </c>
      <c r="C45" s="8">
        <v>17</v>
      </c>
      <c r="D45" s="8">
        <v>2</v>
      </c>
      <c r="E45" s="8">
        <v>1</v>
      </c>
      <c r="F45" s="8">
        <v>1</v>
      </c>
      <c r="G45" s="5">
        <f t="shared" si="0"/>
        <v>1</v>
      </c>
      <c r="H45" s="6">
        <f t="shared" si="1"/>
        <v>12.5</v>
      </c>
      <c r="I45" s="6">
        <f t="shared" si="2"/>
        <v>6.25</v>
      </c>
      <c r="J45" s="6">
        <f t="shared" si="3"/>
        <v>6.25</v>
      </c>
    </row>
    <row r="46" spans="1:10" ht="12" customHeight="1" x14ac:dyDescent="0.25">
      <c r="A46" s="7" t="s">
        <v>53</v>
      </c>
      <c r="B46" s="8">
        <v>16</v>
      </c>
      <c r="C46" s="8">
        <v>16</v>
      </c>
      <c r="D46" s="8">
        <v>0</v>
      </c>
      <c r="E46" s="8">
        <v>0</v>
      </c>
      <c r="F46" s="8">
        <v>0</v>
      </c>
      <c r="G46" s="5">
        <f t="shared" si="0"/>
        <v>0</v>
      </c>
      <c r="H46" s="6">
        <f t="shared" si="1"/>
        <v>0</v>
      </c>
      <c r="I46" s="6">
        <f t="shared" si="2"/>
        <v>0</v>
      </c>
      <c r="J46" s="6">
        <f t="shared" si="3"/>
        <v>0</v>
      </c>
    </row>
    <row r="47" spans="1:10" ht="12" customHeight="1" x14ac:dyDescent="0.25">
      <c r="A47" s="7" t="s">
        <v>54</v>
      </c>
      <c r="B47" s="8">
        <v>6</v>
      </c>
      <c r="C47" s="8">
        <v>6</v>
      </c>
      <c r="D47" s="8">
        <v>0</v>
      </c>
      <c r="E47" s="8">
        <v>0</v>
      </c>
      <c r="F47" s="8">
        <v>0</v>
      </c>
      <c r="G47" s="5">
        <f t="shared" si="0"/>
        <v>0</v>
      </c>
      <c r="H47" s="6">
        <f t="shared" si="1"/>
        <v>0</v>
      </c>
      <c r="I47" s="6">
        <f t="shared" si="2"/>
        <v>0</v>
      </c>
      <c r="J47" s="6">
        <f t="shared" si="3"/>
        <v>0</v>
      </c>
    </row>
    <row r="48" spans="1:10" ht="12" customHeight="1" x14ac:dyDescent="0.25">
      <c r="A48" s="7" t="s">
        <v>55</v>
      </c>
      <c r="B48" s="8">
        <v>9</v>
      </c>
      <c r="C48" s="8">
        <v>9</v>
      </c>
      <c r="D48" s="8">
        <v>0</v>
      </c>
      <c r="E48" s="8">
        <v>1</v>
      </c>
      <c r="F48" s="8">
        <v>1</v>
      </c>
      <c r="G48" s="5">
        <f t="shared" si="0"/>
        <v>-1</v>
      </c>
      <c r="H48" s="6">
        <f t="shared" si="1"/>
        <v>0</v>
      </c>
      <c r="I48" s="6">
        <f t="shared" si="2"/>
        <v>10</v>
      </c>
      <c r="J48" s="6">
        <f t="shared" si="3"/>
        <v>-10</v>
      </c>
    </row>
    <row r="49" spans="1:10" ht="12" customHeight="1" x14ac:dyDescent="0.25">
      <c r="A49" s="7" t="s">
        <v>56</v>
      </c>
      <c r="B49" s="8">
        <v>9</v>
      </c>
      <c r="C49" s="8">
        <v>9</v>
      </c>
      <c r="D49" s="8">
        <v>2</v>
      </c>
      <c r="E49" s="8">
        <v>1</v>
      </c>
      <c r="F49" s="8">
        <v>1</v>
      </c>
      <c r="G49" s="5">
        <f t="shared" si="0"/>
        <v>1</v>
      </c>
      <c r="H49" s="6">
        <f t="shared" si="1"/>
        <v>25</v>
      </c>
      <c r="I49" s="6">
        <f t="shared" si="2"/>
        <v>12.5</v>
      </c>
      <c r="J49" s="6">
        <f t="shared" si="3"/>
        <v>12.5</v>
      </c>
    </row>
    <row r="50" spans="1:10" ht="12" customHeight="1" x14ac:dyDescent="0.25">
      <c r="A50" s="7" t="s">
        <v>57</v>
      </c>
      <c r="B50" s="8">
        <v>21</v>
      </c>
      <c r="C50" s="8">
        <v>21</v>
      </c>
      <c r="D50" s="8">
        <v>1</v>
      </c>
      <c r="E50" s="8">
        <v>1</v>
      </c>
      <c r="F50" s="8">
        <v>1</v>
      </c>
      <c r="G50" s="5">
        <f t="shared" si="0"/>
        <v>0</v>
      </c>
      <c r="H50" s="6">
        <f t="shared" si="1"/>
        <v>4.7619047619047619</v>
      </c>
      <c r="I50" s="6">
        <f t="shared" si="2"/>
        <v>4.7619047619047619</v>
      </c>
      <c r="J50" s="6">
        <f t="shared" si="3"/>
        <v>0</v>
      </c>
    </row>
    <row r="51" spans="1:10" ht="12" customHeight="1" x14ac:dyDescent="0.25">
      <c r="A51" s="7" t="s">
        <v>58</v>
      </c>
      <c r="B51" s="8">
        <v>5</v>
      </c>
      <c r="C51" s="8">
        <v>5</v>
      </c>
      <c r="D51" s="8">
        <v>2</v>
      </c>
      <c r="E51" s="8">
        <v>2</v>
      </c>
      <c r="F51" s="8">
        <v>2</v>
      </c>
      <c r="G51" s="5">
        <f t="shared" si="0"/>
        <v>0</v>
      </c>
      <c r="H51" s="6">
        <f t="shared" si="1"/>
        <v>40</v>
      </c>
      <c r="I51" s="6">
        <f t="shared" si="2"/>
        <v>40</v>
      </c>
      <c r="J51" s="6">
        <f t="shared" si="3"/>
        <v>0</v>
      </c>
    </row>
    <row r="52" spans="1:10" ht="12" customHeight="1" x14ac:dyDescent="0.25">
      <c r="A52" s="7" t="s">
        <v>59</v>
      </c>
      <c r="B52" s="8">
        <v>12</v>
      </c>
      <c r="C52" s="8">
        <v>12</v>
      </c>
      <c r="D52" s="8">
        <v>1</v>
      </c>
      <c r="E52" s="8">
        <v>0</v>
      </c>
      <c r="F52" s="8">
        <v>0</v>
      </c>
      <c r="G52" s="5">
        <f t="shared" si="0"/>
        <v>1</v>
      </c>
      <c r="H52" s="6">
        <f t="shared" si="1"/>
        <v>9.0909090909090917</v>
      </c>
      <c r="I52" s="6">
        <f t="shared" si="2"/>
        <v>0</v>
      </c>
      <c r="J52" s="6">
        <f t="shared" si="3"/>
        <v>9.0909090909090917</v>
      </c>
    </row>
    <row r="53" spans="1:10" ht="12" customHeight="1" x14ac:dyDescent="0.25">
      <c r="A53" s="7" t="s">
        <v>60</v>
      </c>
      <c r="B53" s="8">
        <v>12</v>
      </c>
      <c r="C53" s="8">
        <v>12</v>
      </c>
      <c r="D53" s="8">
        <v>0</v>
      </c>
      <c r="E53" s="8">
        <v>0</v>
      </c>
      <c r="F53" s="8">
        <v>0</v>
      </c>
      <c r="G53" s="5">
        <f t="shared" si="0"/>
        <v>0</v>
      </c>
      <c r="H53" s="6">
        <f t="shared" si="1"/>
        <v>0</v>
      </c>
      <c r="I53" s="6">
        <f t="shared" si="2"/>
        <v>0</v>
      </c>
      <c r="J53" s="6">
        <f t="shared" si="3"/>
        <v>0</v>
      </c>
    </row>
    <row r="54" spans="1:10" ht="12" customHeight="1" x14ac:dyDescent="0.25">
      <c r="A54" s="7" t="s">
        <v>61</v>
      </c>
      <c r="B54" s="8">
        <v>54</v>
      </c>
      <c r="C54" s="8">
        <v>53</v>
      </c>
      <c r="D54" s="8">
        <v>7</v>
      </c>
      <c r="E54" s="8">
        <v>3</v>
      </c>
      <c r="F54" s="8">
        <v>3</v>
      </c>
      <c r="G54" s="5">
        <f t="shared" si="0"/>
        <v>4</v>
      </c>
      <c r="H54" s="6">
        <f t="shared" si="1"/>
        <v>14.000000000000002</v>
      </c>
      <c r="I54" s="6">
        <f t="shared" si="2"/>
        <v>6</v>
      </c>
      <c r="J54" s="6">
        <f t="shared" si="3"/>
        <v>8</v>
      </c>
    </row>
    <row r="55" spans="1:10" ht="12" customHeight="1" x14ac:dyDescent="0.25">
      <c r="A55" s="7" t="s">
        <v>62</v>
      </c>
      <c r="B55" s="8">
        <v>9</v>
      </c>
      <c r="C55" s="8">
        <v>9</v>
      </c>
      <c r="D55" s="8">
        <v>2</v>
      </c>
      <c r="E55" s="8">
        <v>0</v>
      </c>
      <c r="F55" s="8">
        <v>0</v>
      </c>
      <c r="G55" s="5">
        <f t="shared" si="0"/>
        <v>2</v>
      </c>
      <c r="H55" s="6">
        <f t="shared" si="1"/>
        <v>28.571428571428569</v>
      </c>
      <c r="I55" s="6">
        <f t="shared" si="2"/>
        <v>0</v>
      </c>
      <c r="J55" s="6">
        <f t="shared" si="3"/>
        <v>28.571428571428569</v>
      </c>
    </row>
    <row r="56" spans="1:10" ht="12" customHeight="1" x14ac:dyDescent="0.25">
      <c r="A56" s="7" t="s">
        <v>63</v>
      </c>
      <c r="B56" s="8">
        <v>5</v>
      </c>
      <c r="C56" s="8">
        <v>5</v>
      </c>
      <c r="D56" s="8">
        <v>0</v>
      </c>
      <c r="E56" s="8">
        <v>0</v>
      </c>
      <c r="F56" s="8">
        <v>0</v>
      </c>
      <c r="G56" s="5">
        <f t="shared" si="0"/>
        <v>0</v>
      </c>
      <c r="H56" s="6">
        <f t="shared" si="1"/>
        <v>0</v>
      </c>
      <c r="I56" s="6">
        <f t="shared" si="2"/>
        <v>0</v>
      </c>
      <c r="J56" s="6">
        <f t="shared" si="3"/>
        <v>0</v>
      </c>
    </row>
    <row r="57" spans="1:10" ht="12" customHeight="1" x14ac:dyDescent="0.25">
      <c r="A57" s="7" t="s">
        <v>64</v>
      </c>
      <c r="B57" s="8">
        <v>12</v>
      </c>
      <c r="C57" s="8">
        <v>11</v>
      </c>
      <c r="D57" s="8">
        <v>0</v>
      </c>
      <c r="E57" s="8">
        <v>0</v>
      </c>
      <c r="F57" s="8">
        <v>0</v>
      </c>
      <c r="G57" s="5">
        <f t="shared" si="0"/>
        <v>0</v>
      </c>
      <c r="H57" s="6">
        <f t="shared" si="1"/>
        <v>0</v>
      </c>
      <c r="I57" s="6">
        <f t="shared" si="2"/>
        <v>0</v>
      </c>
      <c r="J57" s="6">
        <f t="shared" si="3"/>
        <v>0</v>
      </c>
    </row>
    <row r="58" spans="1:10" ht="12" customHeight="1" x14ac:dyDescent="0.25">
      <c r="A58" s="7" t="s">
        <v>65</v>
      </c>
      <c r="B58" s="8">
        <v>6</v>
      </c>
      <c r="C58" s="8">
        <v>6</v>
      </c>
      <c r="D58" s="8">
        <v>0</v>
      </c>
      <c r="E58" s="8">
        <v>0</v>
      </c>
      <c r="F58" s="8">
        <v>0</v>
      </c>
      <c r="G58" s="5">
        <f t="shared" si="0"/>
        <v>0</v>
      </c>
      <c r="H58" s="6">
        <f t="shared" si="1"/>
        <v>0</v>
      </c>
      <c r="I58" s="6">
        <f t="shared" si="2"/>
        <v>0</v>
      </c>
      <c r="J58" s="6">
        <f t="shared" si="3"/>
        <v>0</v>
      </c>
    </row>
    <row r="59" spans="1:10" ht="12" customHeight="1" x14ac:dyDescent="0.25">
      <c r="A59" s="7" t="s">
        <v>66</v>
      </c>
      <c r="B59" s="8">
        <v>14</v>
      </c>
      <c r="C59" s="8">
        <v>14</v>
      </c>
      <c r="D59" s="8">
        <v>0</v>
      </c>
      <c r="E59" s="8">
        <v>0</v>
      </c>
      <c r="F59" s="8">
        <v>0</v>
      </c>
      <c r="G59" s="5">
        <f t="shared" si="0"/>
        <v>0</v>
      </c>
      <c r="H59" s="6">
        <f t="shared" si="1"/>
        <v>0</v>
      </c>
      <c r="I59" s="6">
        <f t="shared" si="2"/>
        <v>0</v>
      </c>
      <c r="J59" s="6">
        <f t="shared" si="3"/>
        <v>0</v>
      </c>
    </row>
    <row r="60" spans="1:10" ht="12" customHeight="1" x14ac:dyDescent="0.25">
      <c r="A60" s="7" t="s">
        <v>67</v>
      </c>
      <c r="B60" s="8">
        <v>3</v>
      </c>
      <c r="C60" s="8">
        <v>3</v>
      </c>
      <c r="D60" s="8">
        <v>0</v>
      </c>
      <c r="E60" s="8">
        <v>0</v>
      </c>
      <c r="F60" s="8">
        <v>0</v>
      </c>
      <c r="G60" s="5">
        <f t="shared" si="0"/>
        <v>0</v>
      </c>
      <c r="H60" s="6">
        <f t="shared" si="1"/>
        <v>0</v>
      </c>
      <c r="I60" s="6">
        <f t="shared" si="2"/>
        <v>0</v>
      </c>
      <c r="J60" s="6">
        <f t="shared" si="3"/>
        <v>0</v>
      </c>
    </row>
    <row r="61" spans="1:10" ht="12" customHeight="1" x14ac:dyDescent="0.25">
      <c r="A61" s="7" t="s">
        <v>68</v>
      </c>
      <c r="B61" s="8">
        <v>11</v>
      </c>
      <c r="C61" s="8">
        <v>11</v>
      </c>
      <c r="D61" s="8">
        <v>0</v>
      </c>
      <c r="E61" s="8">
        <v>1</v>
      </c>
      <c r="F61" s="8">
        <v>1</v>
      </c>
      <c r="G61" s="5">
        <f t="shared" si="0"/>
        <v>-1</v>
      </c>
      <c r="H61" s="6">
        <f t="shared" si="1"/>
        <v>0</v>
      </c>
      <c r="I61" s="6">
        <f t="shared" si="2"/>
        <v>8.3333333333333321</v>
      </c>
      <c r="J61" s="6">
        <f t="shared" si="3"/>
        <v>-8.3333333333333321</v>
      </c>
    </row>
    <row r="62" spans="1:10" ht="12" customHeight="1" x14ac:dyDescent="0.25">
      <c r="A62" s="7" t="s">
        <v>69</v>
      </c>
      <c r="B62" s="8">
        <v>4</v>
      </c>
      <c r="C62" s="8">
        <v>4</v>
      </c>
      <c r="D62" s="8">
        <v>0</v>
      </c>
      <c r="E62" s="8">
        <v>0</v>
      </c>
      <c r="F62" s="8">
        <v>0</v>
      </c>
      <c r="G62" s="5">
        <f t="shared" si="0"/>
        <v>0</v>
      </c>
      <c r="H62" s="6">
        <f t="shared" si="1"/>
        <v>0</v>
      </c>
      <c r="I62" s="6">
        <f t="shared" si="2"/>
        <v>0</v>
      </c>
      <c r="J62" s="6">
        <f t="shared" si="3"/>
        <v>0</v>
      </c>
    </row>
    <row r="63" spans="1:10" ht="12" customHeight="1" x14ac:dyDescent="0.25">
      <c r="A63" s="7" t="s">
        <v>70</v>
      </c>
      <c r="B63" s="8">
        <v>13</v>
      </c>
      <c r="C63" s="8">
        <v>13</v>
      </c>
      <c r="D63" s="8">
        <v>1</v>
      </c>
      <c r="E63" s="8">
        <v>1</v>
      </c>
      <c r="F63" s="8">
        <v>1</v>
      </c>
      <c r="G63" s="5">
        <f t="shared" si="0"/>
        <v>0</v>
      </c>
      <c r="H63" s="6">
        <f t="shared" si="1"/>
        <v>7.6923076923076925</v>
      </c>
      <c r="I63" s="6">
        <f t="shared" si="2"/>
        <v>7.6923076923076925</v>
      </c>
      <c r="J63" s="6">
        <f t="shared" si="3"/>
        <v>0</v>
      </c>
    </row>
    <row r="64" spans="1:10" ht="12" customHeight="1" x14ac:dyDescent="0.25">
      <c r="A64" s="7" t="s">
        <v>71</v>
      </c>
      <c r="B64" s="8">
        <v>11</v>
      </c>
      <c r="C64" s="8">
        <v>11</v>
      </c>
      <c r="D64" s="8">
        <v>0</v>
      </c>
      <c r="E64" s="8">
        <v>0</v>
      </c>
      <c r="F64" s="8">
        <v>0</v>
      </c>
      <c r="G64" s="5">
        <f t="shared" si="0"/>
        <v>0</v>
      </c>
      <c r="H64" s="6">
        <f t="shared" si="1"/>
        <v>0</v>
      </c>
      <c r="I64" s="6">
        <f t="shared" si="2"/>
        <v>0</v>
      </c>
      <c r="J64" s="6">
        <f t="shared" si="3"/>
        <v>0</v>
      </c>
    </row>
    <row r="65" spans="1:10" ht="12" customHeight="1" x14ac:dyDescent="0.25">
      <c r="A65" s="7" t="s">
        <v>72</v>
      </c>
      <c r="B65" s="8">
        <v>27</v>
      </c>
      <c r="C65" s="8">
        <v>27</v>
      </c>
      <c r="D65" s="8">
        <v>0</v>
      </c>
      <c r="E65" s="8">
        <v>2</v>
      </c>
      <c r="F65" s="8">
        <v>2</v>
      </c>
      <c r="G65" s="5">
        <f t="shared" si="0"/>
        <v>-2</v>
      </c>
      <c r="H65" s="6">
        <f t="shared" si="1"/>
        <v>0</v>
      </c>
      <c r="I65" s="6">
        <f t="shared" si="2"/>
        <v>6.8965517241379306</v>
      </c>
      <c r="J65" s="6">
        <f t="shared" si="3"/>
        <v>-6.8965517241379306</v>
      </c>
    </row>
    <row r="66" spans="1:10" ht="12" customHeight="1" x14ac:dyDescent="0.25">
      <c r="A66" s="7" t="s">
        <v>73</v>
      </c>
      <c r="B66" s="8">
        <v>20</v>
      </c>
      <c r="C66" s="8">
        <v>20</v>
      </c>
      <c r="D66" s="8">
        <v>1</v>
      </c>
      <c r="E66" s="8">
        <v>1</v>
      </c>
      <c r="F66" s="8">
        <v>1</v>
      </c>
      <c r="G66" s="5">
        <f t="shared" si="0"/>
        <v>0</v>
      </c>
      <c r="H66" s="6">
        <f t="shared" si="1"/>
        <v>5</v>
      </c>
      <c r="I66" s="6">
        <f t="shared" si="2"/>
        <v>5</v>
      </c>
      <c r="J66" s="6">
        <f t="shared" si="3"/>
        <v>0</v>
      </c>
    </row>
    <row r="67" spans="1:10" ht="12" customHeight="1" x14ac:dyDescent="0.25">
      <c r="A67" s="7" t="s">
        <v>74</v>
      </c>
      <c r="B67" s="8">
        <v>8</v>
      </c>
      <c r="C67" s="8">
        <v>8</v>
      </c>
      <c r="D67" s="8">
        <v>0</v>
      </c>
      <c r="E67" s="8">
        <v>1</v>
      </c>
      <c r="F67" s="8">
        <v>1</v>
      </c>
      <c r="G67" s="5">
        <f t="shared" si="0"/>
        <v>-1</v>
      </c>
      <c r="H67" s="6">
        <f t="shared" si="1"/>
        <v>0</v>
      </c>
      <c r="I67" s="6">
        <f t="shared" si="2"/>
        <v>11.111111111111111</v>
      </c>
      <c r="J67" s="6">
        <f t="shared" si="3"/>
        <v>-11.111111111111111</v>
      </c>
    </row>
    <row r="68" spans="1:10" ht="12" customHeight="1" x14ac:dyDescent="0.25">
      <c r="A68" s="7" t="s">
        <v>75</v>
      </c>
      <c r="B68" s="8">
        <v>16</v>
      </c>
      <c r="C68" s="8">
        <v>16</v>
      </c>
      <c r="D68" s="8">
        <v>1</v>
      </c>
      <c r="E68" s="8">
        <v>1</v>
      </c>
      <c r="F68" s="8">
        <v>1</v>
      </c>
      <c r="G68" s="5">
        <f t="shared" si="0"/>
        <v>0</v>
      </c>
      <c r="H68" s="6">
        <f t="shared" si="1"/>
        <v>6.25</v>
      </c>
      <c r="I68" s="6">
        <f t="shared" si="2"/>
        <v>6.25</v>
      </c>
      <c r="J68" s="6">
        <f t="shared" si="3"/>
        <v>0</v>
      </c>
    </row>
    <row r="69" spans="1:10" ht="12" customHeight="1" x14ac:dyDescent="0.25">
      <c r="A69" s="7" t="s">
        <v>76</v>
      </c>
      <c r="B69" s="8">
        <v>4</v>
      </c>
      <c r="C69" s="8">
        <v>4</v>
      </c>
      <c r="D69" s="8">
        <v>0</v>
      </c>
      <c r="E69" s="8">
        <v>1</v>
      </c>
      <c r="F69" s="8">
        <v>1</v>
      </c>
      <c r="G69" s="5">
        <f t="shared" ref="G69:G99" si="4">D69-F69</f>
        <v>-1</v>
      </c>
      <c r="H69" s="6">
        <f t="shared" ref="H69:H99" si="5">D69/(B69-D69+F69)*100</f>
        <v>0</v>
      </c>
      <c r="I69" s="6">
        <f t="shared" ref="I69:I99" si="6">F69/(B69-D69+F69)*100</f>
        <v>20</v>
      </c>
      <c r="J69" s="6">
        <f t="shared" ref="J69:J99" si="7">G69/(B69-D69+F69)*100</f>
        <v>-20</v>
      </c>
    </row>
    <row r="70" spans="1:10" ht="12" customHeight="1" x14ac:dyDescent="0.25">
      <c r="A70" s="7" t="s">
        <v>77</v>
      </c>
      <c r="B70" s="8">
        <v>18</v>
      </c>
      <c r="C70" s="8">
        <v>18</v>
      </c>
      <c r="D70" s="8">
        <v>1</v>
      </c>
      <c r="E70" s="8">
        <v>2</v>
      </c>
      <c r="F70" s="8">
        <v>2</v>
      </c>
      <c r="G70" s="5">
        <f t="shared" si="4"/>
        <v>-1</v>
      </c>
      <c r="H70" s="6">
        <f t="shared" si="5"/>
        <v>5.2631578947368416</v>
      </c>
      <c r="I70" s="6">
        <f t="shared" si="6"/>
        <v>10.526315789473683</v>
      </c>
      <c r="J70" s="6">
        <f t="shared" si="7"/>
        <v>-5.2631578947368416</v>
      </c>
    </row>
    <row r="71" spans="1:10" ht="12" customHeight="1" x14ac:dyDescent="0.25">
      <c r="A71" s="7" t="s">
        <v>78</v>
      </c>
      <c r="B71" s="8">
        <v>10</v>
      </c>
      <c r="C71" s="8">
        <v>10</v>
      </c>
      <c r="D71" s="8">
        <v>1</v>
      </c>
      <c r="E71" s="8">
        <v>2</v>
      </c>
      <c r="F71" s="8">
        <v>2</v>
      </c>
      <c r="G71" s="5">
        <f t="shared" si="4"/>
        <v>-1</v>
      </c>
      <c r="H71" s="6">
        <f t="shared" si="5"/>
        <v>9.0909090909090917</v>
      </c>
      <c r="I71" s="6">
        <f t="shared" si="6"/>
        <v>18.181818181818183</v>
      </c>
      <c r="J71" s="6">
        <f t="shared" si="7"/>
        <v>-9.0909090909090917</v>
      </c>
    </row>
    <row r="72" spans="1:10" ht="12" customHeight="1" x14ac:dyDescent="0.25">
      <c r="A72" s="7" t="s">
        <v>79</v>
      </c>
      <c r="B72" s="8">
        <v>9</v>
      </c>
      <c r="C72" s="8">
        <v>9</v>
      </c>
      <c r="D72" s="8">
        <v>0</v>
      </c>
      <c r="E72" s="8">
        <v>1</v>
      </c>
      <c r="F72" s="8">
        <v>1</v>
      </c>
      <c r="G72" s="5">
        <f t="shared" si="4"/>
        <v>-1</v>
      </c>
      <c r="H72" s="6">
        <f t="shared" si="5"/>
        <v>0</v>
      </c>
      <c r="I72" s="6">
        <f t="shared" si="6"/>
        <v>10</v>
      </c>
      <c r="J72" s="6">
        <f t="shared" si="7"/>
        <v>-10</v>
      </c>
    </row>
    <row r="73" spans="1:10" ht="12" customHeight="1" x14ac:dyDescent="0.25">
      <c r="A73" s="7" t="s">
        <v>80</v>
      </c>
      <c r="B73" s="8">
        <v>4</v>
      </c>
      <c r="C73" s="8">
        <v>4</v>
      </c>
      <c r="D73" s="8">
        <v>0</v>
      </c>
      <c r="E73" s="8">
        <v>0</v>
      </c>
      <c r="F73" s="8">
        <v>0</v>
      </c>
      <c r="G73" s="5">
        <f t="shared" si="4"/>
        <v>0</v>
      </c>
      <c r="H73" s="6">
        <f t="shared" si="5"/>
        <v>0</v>
      </c>
      <c r="I73" s="6">
        <f t="shared" si="6"/>
        <v>0</v>
      </c>
      <c r="J73" s="6">
        <f t="shared" si="7"/>
        <v>0</v>
      </c>
    </row>
    <row r="74" spans="1:10" ht="12" customHeight="1" x14ac:dyDescent="0.25">
      <c r="A74" s="7" t="s">
        <v>81</v>
      </c>
      <c r="B74" s="8">
        <v>5</v>
      </c>
      <c r="C74" s="8">
        <v>5</v>
      </c>
      <c r="D74" s="8">
        <v>0</v>
      </c>
      <c r="E74" s="8">
        <v>0</v>
      </c>
      <c r="F74" s="8">
        <v>0</v>
      </c>
      <c r="G74" s="5">
        <f t="shared" si="4"/>
        <v>0</v>
      </c>
      <c r="H74" s="6">
        <f t="shared" si="5"/>
        <v>0</v>
      </c>
      <c r="I74" s="6">
        <f t="shared" si="6"/>
        <v>0</v>
      </c>
      <c r="J74" s="6">
        <f t="shared" si="7"/>
        <v>0</v>
      </c>
    </row>
    <row r="75" spans="1:10" ht="12" customHeight="1" x14ac:dyDescent="0.25">
      <c r="A75" s="7" t="s">
        <v>82</v>
      </c>
      <c r="B75" s="8">
        <v>15</v>
      </c>
      <c r="C75" s="8">
        <v>15</v>
      </c>
      <c r="D75" s="8">
        <v>0</v>
      </c>
      <c r="E75" s="8">
        <v>0</v>
      </c>
      <c r="F75" s="8">
        <v>0</v>
      </c>
      <c r="G75" s="5">
        <f t="shared" si="4"/>
        <v>0</v>
      </c>
      <c r="H75" s="6">
        <f t="shared" si="5"/>
        <v>0</v>
      </c>
      <c r="I75" s="6">
        <f t="shared" si="6"/>
        <v>0</v>
      </c>
      <c r="J75" s="6">
        <f t="shared" si="7"/>
        <v>0</v>
      </c>
    </row>
    <row r="76" spans="1:10" ht="12" customHeight="1" x14ac:dyDescent="0.25">
      <c r="A76" s="7" t="s">
        <v>84</v>
      </c>
      <c r="B76" s="8">
        <v>7</v>
      </c>
      <c r="C76" s="8">
        <v>7</v>
      </c>
      <c r="D76" s="8">
        <v>0</v>
      </c>
      <c r="E76" s="8">
        <v>1</v>
      </c>
      <c r="F76" s="8">
        <v>1</v>
      </c>
      <c r="G76" s="5">
        <f t="shared" si="4"/>
        <v>-1</v>
      </c>
      <c r="H76" s="6">
        <f t="shared" si="5"/>
        <v>0</v>
      </c>
      <c r="I76" s="6">
        <f t="shared" si="6"/>
        <v>12.5</v>
      </c>
      <c r="J76" s="6">
        <f t="shared" si="7"/>
        <v>-12.5</v>
      </c>
    </row>
    <row r="77" spans="1:10" ht="12" customHeight="1" x14ac:dyDescent="0.25">
      <c r="A77" s="7" t="s">
        <v>85</v>
      </c>
      <c r="B77" s="8">
        <v>13</v>
      </c>
      <c r="C77" s="8">
        <v>13</v>
      </c>
      <c r="D77" s="8">
        <v>0</v>
      </c>
      <c r="E77" s="8">
        <v>0</v>
      </c>
      <c r="F77" s="8">
        <v>0</v>
      </c>
      <c r="G77" s="5">
        <f t="shared" si="4"/>
        <v>0</v>
      </c>
      <c r="H77" s="6">
        <f t="shared" si="5"/>
        <v>0</v>
      </c>
      <c r="I77" s="6">
        <f t="shared" si="6"/>
        <v>0</v>
      </c>
      <c r="J77" s="6">
        <f t="shared" si="7"/>
        <v>0</v>
      </c>
    </row>
    <row r="78" spans="1:10" ht="12" customHeight="1" x14ac:dyDescent="0.25">
      <c r="A78" s="7" t="s">
        <v>86</v>
      </c>
      <c r="B78" s="8">
        <v>9</v>
      </c>
      <c r="C78" s="8">
        <v>9</v>
      </c>
      <c r="D78" s="8">
        <v>0</v>
      </c>
      <c r="E78" s="8">
        <v>0</v>
      </c>
      <c r="F78" s="8">
        <v>0</v>
      </c>
      <c r="G78" s="5">
        <f t="shared" si="4"/>
        <v>0</v>
      </c>
      <c r="H78" s="6">
        <f t="shared" si="5"/>
        <v>0</v>
      </c>
      <c r="I78" s="6">
        <f t="shared" si="6"/>
        <v>0</v>
      </c>
      <c r="J78" s="6">
        <f t="shared" si="7"/>
        <v>0</v>
      </c>
    </row>
    <row r="79" spans="1:10" ht="12" customHeight="1" x14ac:dyDescent="0.25">
      <c r="A79" s="7" t="s">
        <v>87</v>
      </c>
      <c r="B79" s="8">
        <v>10</v>
      </c>
      <c r="C79" s="8">
        <v>10</v>
      </c>
      <c r="D79" s="8">
        <v>0</v>
      </c>
      <c r="E79" s="8">
        <v>0</v>
      </c>
      <c r="F79" s="8">
        <v>0</v>
      </c>
      <c r="G79" s="5">
        <f t="shared" si="4"/>
        <v>0</v>
      </c>
      <c r="H79" s="6">
        <f t="shared" si="5"/>
        <v>0</v>
      </c>
      <c r="I79" s="6">
        <f t="shared" si="6"/>
        <v>0</v>
      </c>
      <c r="J79" s="6">
        <f t="shared" si="7"/>
        <v>0</v>
      </c>
    </row>
    <row r="80" spans="1:10" ht="12" customHeight="1" x14ac:dyDescent="0.25">
      <c r="A80" s="7" t="s">
        <v>88</v>
      </c>
      <c r="B80" s="8">
        <v>24</v>
      </c>
      <c r="C80" s="8">
        <v>24</v>
      </c>
      <c r="D80" s="8">
        <v>0</v>
      </c>
      <c r="E80" s="8">
        <v>1</v>
      </c>
      <c r="F80" s="8">
        <v>1</v>
      </c>
      <c r="G80" s="5">
        <f t="shared" si="4"/>
        <v>-1</v>
      </c>
      <c r="H80" s="6">
        <f t="shared" si="5"/>
        <v>0</v>
      </c>
      <c r="I80" s="6">
        <f t="shared" si="6"/>
        <v>4</v>
      </c>
      <c r="J80" s="6">
        <f t="shared" si="7"/>
        <v>-4</v>
      </c>
    </row>
    <row r="81" spans="1:10" ht="12" customHeight="1" x14ac:dyDescent="0.25">
      <c r="A81" s="7" t="s">
        <v>89</v>
      </c>
      <c r="B81" s="8">
        <v>5</v>
      </c>
      <c r="C81" s="8">
        <v>5</v>
      </c>
      <c r="D81" s="8">
        <v>0</v>
      </c>
      <c r="E81" s="8">
        <v>0</v>
      </c>
      <c r="F81" s="8">
        <v>0</v>
      </c>
      <c r="G81" s="5">
        <f t="shared" si="4"/>
        <v>0</v>
      </c>
      <c r="H81" s="6">
        <f t="shared" si="5"/>
        <v>0</v>
      </c>
      <c r="I81" s="6">
        <f t="shared" si="6"/>
        <v>0</v>
      </c>
      <c r="J81" s="6">
        <f t="shared" si="7"/>
        <v>0</v>
      </c>
    </row>
    <row r="82" spans="1:10" ht="12" customHeight="1" x14ac:dyDescent="0.25">
      <c r="A82" s="7" t="s">
        <v>90</v>
      </c>
      <c r="B82" s="8">
        <v>5</v>
      </c>
      <c r="C82" s="8">
        <v>5</v>
      </c>
      <c r="D82" s="8">
        <v>0</v>
      </c>
      <c r="E82" s="8">
        <v>0</v>
      </c>
      <c r="F82" s="8">
        <v>0</v>
      </c>
      <c r="G82" s="5">
        <f t="shared" si="4"/>
        <v>0</v>
      </c>
      <c r="H82" s="6">
        <f t="shared" si="5"/>
        <v>0</v>
      </c>
      <c r="I82" s="6">
        <f t="shared" si="6"/>
        <v>0</v>
      </c>
      <c r="J82" s="6">
        <f t="shared" si="7"/>
        <v>0</v>
      </c>
    </row>
    <row r="83" spans="1:10" ht="12" customHeight="1" x14ac:dyDescent="0.25">
      <c r="A83" s="7" t="s">
        <v>91</v>
      </c>
      <c r="B83" s="8">
        <v>4</v>
      </c>
      <c r="C83" s="8">
        <v>4</v>
      </c>
      <c r="D83" s="8">
        <v>0</v>
      </c>
      <c r="E83" s="8">
        <v>0</v>
      </c>
      <c r="F83" s="8">
        <v>0</v>
      </c>
      <c r="G83" s="5">
        <f t="shared" si="4"/>
        <v>0</v>
      </c>
      <c r="H83" s="6">
        <f t="shared" si="5"/>
        <v>0</v>
      </c>
      <c r="I83" s="6">
        <f t="shared" si="6"/>
        <v>0</v>
      </c>
      <c r="J83" s="6">
        <f t="shared" si="7"/>
        <v>0</v>
      </c>
    </row>
    <row r="84" spans="1:10" ht="12" customHeight="1" x14ac:dyDescent="0.25">
      <c r="A84" s="7" t="s">
        <v>92</v>
      </c>
      <c r="B84" s="8">
        <v>18</v>
      </c>
      <c r="C84" s="8">
        <v>18</v>
      </c>
      <c r="D84" s="8">
        <v>1</v>
      </c>
      <c r="E84" s="8">
        <v>0</v>
      </c>
      <c r="F84" s="8">
        <v>0</v>
      </c>
      <c r="G84" s="5">
        <f t="shared" si="4"/>
        <v>1</v>
      </c>
      <c r="H84" s="6">
        <f t="shared" si="5"/>
        <v>5.8823529411764701</v>
      </c>
      <c r="I84" s="6">
        <f t="shared" si="6"/>
        <v>0</v>
      </c>
      <c r="J84" s="6">
        <f t="shared" si="7"/>
        <v>5.8823529411764701</v>
      </c>
    </row>
    <row r="85" spans="1:10" ht="12" customHeight="1" x14ac:dyDescent="0.25">
      <c r="A85" s="7" t="s">
        <v>93</v>
      </c>
      <c r="B85" s="8">
        <v>17</v>
      </c>
      <c r="C85" s="8">
        <v>17</v>
      </c>
      <c r="D85" s="8">
        <v>0</v>
      </c>
      <c r="E85" s="8">
        <v>2</v>
      </c>
      <c r="F85" s="8">
        <v>2</v>
      </c>
      <c r="G85" s="5">
        <f t="shared" si="4"/>
        <v>-2</v>
      </c>
      <c r="H85" s="6">
        <f t="shared" si="5"/>
        <v>0</v>
      </c>
      <c r="I85" s="6">
        <f t="shared" si="6"/>
        <v>10.526315789473683</v>
      </c>
      <c r="J85" s="6">
        <f t="shared" si="7"/>
        <v>-10.526315789473683</v>
      </c>
    </row>
    <row r="86" spans="1:10" ht="12" customHeight="1" x14ac:dyDescent="0.25">
      <c r="A86" s="7" t="s">
        <v>94</v>
      </c>
      <c r="B86" s="8">
        <v>23</v>
      </c>
      <c r="C86" s="8">
        <v>22</v>
      </c>
      <c r="D86" s="8">
        <v>2</v>
      </c>
      <c r="E86" s="8">
        <v>2</v>
      </c>
      <c r="F86" s="8">
        <v>1</v>
      </c>
      <c r="G86" s="5">
        <f t="shared" si="4"/>
        <v>1</v>
      </c>
      <c r="H86" s="6">
        <f t="shared" si="5"/>
        <v>9.0909090909090917</v>
      </c>
      <c r="I86" s="6">
        <f t="shared" si="6"/>
        <v>4.5454545454545459</v>
      </c>
      <c r="J86" s="6">
        <f t="shared" si="7"/>
        <v>4.5454545454545459</v>
      </c>
    </row>
    <row r="87" spans="1:10" ht="12" customHeight="1" x14ac:dyDescent="0.25">
      <c r="A87" s="7" t="s">
        <v>95</v>
      </c>
      <c r="B87" s="8">
        <v>7</v>
      </c>
      <c r="C87" s="8">
        <v>7</v>
      </c>
      <c r="D87" s="8">
        <v>0</v>
      </c>
      <c r="E87" s="8">
        <v>0</v>
      </c>
      <c r="F87" s="8">
        <v>0</v>
      </c>
      <c r="G87" s="5">
        <f t="shared" si="4"/>
        <v>0</v>
      </c>
      <c r="H87" s="6">
        <f t="shared" si="5"/>
        <v>0</v>
      </c>
      <c r="I87" s="6">
        <f t="shared" si="6"/>
        <v>0</v>
      </c>
      <c r="J87" s="6">
        <f t="shared" si="7"/>
        <v>0</v>
      </c>
    </row>
    <row r="88" spans="1:10" ht="12" customHeight="1" x14ac:dyDescent="0.25">
      <c r="A88" s="7" t="s">
        <v>96</v>
      </c>
      <c r="B88" s="8">
        <v>24</v>
      </c>
      <c r="C88" s="8">
        <v>24</v>
      </c>
      <c r="D88" s="8">
        <v>2</v>
      </c>
      <c r="E88" s="8">
        <v>4</v>
      </c>
      <c r="F88" s="8">
        <v>4</v>
      </c>
      <c r="G88" s="5">
        <f t="shared" si="4"/>
        <v>-2</v>
      </c>
      <c r="H88" s="6">
        <f t="shared" si="5"/>
        <v>7.6923076923076925</v>
      </c>
      <c r="I88" s="6">
        <f t="shared" si="6"/>
        <v>15.384615384615385</v>
      </c>
      <c r="J88" s="6">
        <f t="shared" si="7"/>
        <v>-7.6923076923076925</v>
      </c>
    </row>
    <row r="89" spans="1:10" ht="12" customHeight="1" x14ac:dyDescent="0.25">
      <c r="A89" s="7" t="s">
        <v>97</v>
      </c>
      <c r="B89" s="8">
        <v>46</v>
      </c>
      <c r="C89" s="8">
        <v>46</v>
      </c>
      <c r="D89" s="8">
        <v>1</v>
      </c>
      <c r="E89" s="8">
        <v>2</v>
      </c>
      <c r="F89" s="8">
        <v>2</v>
      </c>
      <c r="G89" s="5">
        <f t="shared" si="4"/>
        <v>-1</v>
      </c>
      <c r="H89" s="6">
        <f t="shared" si="5"/>
        <v>2.1276595744680851</v>
      </c>
      <c r="I89" s="6">
        <f t="shared" si="6"/>
        <v>4.2553191489361701</v>
      </c>
      <c r="J89" s="6">
        <f t="shared" si="7"/>
        <v>-2.1276595744680851</v>
      </c>
    </row>
    <row r="90" spans="1:10" ht="12" customHeight="1" x14ac:dyDescent="0.25">
      <c r="A90" s="7" t="s">
        <v>98</v>
      </c>
      <c r="B90" s="8">
        <v>12</v>
      </c>
      <c r="C90" s="8">
        <v>12</v>
      </c>
      <c r="D90" s="8">
        <v>0</v>
      </c>
      <c r="E90" s="8">
        <v>0</v>
      </c>
      <c r="F90" s="8">
        <v>0</v>
      </c>
      <c r="G90" s="5">
        <f t="shared" si="4"/>
        <v>0</v>
      </c>
      <c r="H90" s="6">
        <f t="shared" si="5"/>
        <v>0</v>
      </c>
      <c r="I90" s="6">
        <f t="shared" si="6"/>
        <v>0</v>
      </c>
      <c r="J90" s="6">
        <f t="shared" si="7"/>
        <v>0</v>
      </c>
    </row>
    <row r="91" spans="1:10" ht="12" customHeight="1" x14ac:dyDescent="0.25">
      <c r="A91" s="7" t="s">
        <v>99</v>
      </c>
      <c r="B91" s="8">
        <v>17</v>
      </c>
      <c r="C91" s="8">
        <v>15</v>
      </c>
      <c r="D91" s="8">
        <v>1</v>
      </c>
      <c r="E91" s="8">
        <v>2</v>
      </c>
      <c r="F91" s="8">
        <v>2</v>
      </c>
      <c r="G91" s="5">
        <f t="shared" si="4"/>
        <v>-1</v>
      </c>
      <c r="H91" s="6">
        <f t="shared" si="5"/>
        <v>5.5555555555555554</v>
      </c>
      <c r="I91" s="6">
        <f t="shared" si="6"/>
        <v>11.111111111111111</v>
      </c>
      <c r="J91" s="6">
        <f t="shared" si="7"/>
        <v>-5.5555555555555554</v>
      </c>
    </row>
    <row r="92" spans="1:10" ht="12" customHeight="1" x14ac:dyDescent="0.25">
      <c r="A92" s="7" t="s">
        <v>100</v>
      </c>
      <c r="B92" s="8">
        <v>12</v>
      </c>
      <c r="C92" s="8">
        <v>12</v>
      </c>
      <c r="D92" s="8">
        <v>1</v>
      </c>
      <c r="E92" s="8">
        <v>3</v>
      </c>
      <c r="F92" s="8">
        <v>3</v>
      </c>
      <c r="G92" s="5">
        <f t="shared" si="4"/>
        <v>-2</v>
      </c>
      <c r="H92" s="6">
        <f t="shared" si="5"/>
        <v>7.1428571428571423</v>
      </c>
      <c r="I92" s="6">
        <f t="shared" si="6"/>
        <v>21.428571428571427</v>
      </c>
      <c r="J92" s="6">
        <f t="shared" si="7"/>
        <v>-14.285714285714285</v>
      </c>
    </row>
    <row r="93" spans="1:10" ht="12" customHeight="1" x14ac:dyDescent="0.25">
      <c r="A93" s="7" t="s">
        <v>101</v>
      </c>
      <c r="B93" s="8">
        <v>27</v>
      </c>
      <c r="C93" s="8">
        <v>27</v>
      </c>
      <c r="D93" s="8">
        <v>0</v>
      </c>
      <c r="E93" s="8">
        <v>1</v>
      </c>
      <c r="F93" s="8">
        <v>1</v>
      </c>
      <c r="G93" s="5">
        <f t="shared" si="4"/>
        <v>-1</v>
      </c>
      <c r="H93" s="6">
        <f t="shared" si="5"/>
        <v>0</v>
      </c>
      <c r="I93" s="6">
        <f t="shared" si="6"/>
        <v>3.5714285714285712</v>
      </c>
      <c r="J93" s="6">
        <f t="shared" si="7"/>
        <v>-3.5714285714285712</v>
      </c>
    </row>
    <row r="94" spans="1:10" ht="12" customHeight="1" x14ac:dyDescent="0.25">
      <c r="A94" s="7" t="s">
        <v>102</v>
      </c>
      <c r="B94" s="8">
        <v>4</v>
      </c>
      <c r="C94" s="8">
        <v>4</v>
      </c>
      <c r="D94" s="8">
        <v>0</v>
      </c>
      <c r="E94" s="8">
        <v>0</v>
      </c>
      <c r="F94" s="8">
        <v>0</v>
      </c>
      <c r="G94" s="5">
        <f t="shared" si="4"/>
        <v>0</v>
      </c>
      <c r="H94" s="6">
        <f t="shared" si="5"/>
        <v>0</v>
      </c>
      <c r="I94" s="6">
        <f t="shared" si="6"/>
        <v>0</v>
      </c>
      <c r="J94" s="6">
        <f t="shared" si="7"/>
        <v>0</v>
      </c>
    </row>
    <row r="95" spans="1:10" ht="12" customHeight="1" x14ac:dyDescent="0.25">
      <c r="A95" s="7" t="s">
        <v>103</v>
      </c>
      <c r="B95" s="8">
        <v>3</v>
      </c>
      <c r="C95" s="8">
        <v>3</v>
      </c>
      <c r="D95" s="8">
        <v>0</v>
      </c>
      <c r="E95" s="8">
        <v>0</v>
      </c>
      <c r="F95" s="8">
        <v>0</v>
      </c>
      <c r="G95" s="5">
        <f t="shared" si="4"/>
        <v>0</v>
      </c>
      <c r="H95" s="6">
        <f t="shared" si="5"/>
        <v>0</v>
      </c>
      <c r="I95" s="6">
        <f t="shared" si="6"/>
        <v>0</v>
      </c>
      <c r="J95" s="6">
        <f t="shared" si="7"/>
        <v>0</v>
      </c>
    </row>
    <row r="96" spans="1:10" ht="12" customHeight="1" x14ac:dyDescent="0.25">
      <c r="A96" s="7" t="s">
        <v>104</v>
      </c>
      <c r="B96" s="8">
        <v>4</v>
      </c>
      <c r="C96" s="8">
        <v>4</v>
      </c>
      <c r="D96" s="8">
        <v>0</v>
      </c>
      <c r="E96" s="8">
        <v>0</v>
      </c>
      <c r="F96" s="8">
        <v>0</v>
      </c>
      <c r="G96" s="5">
        <f t="shared" si="4"/>
        <v>0</v>
      </c>
      <c r="H96" s="6">
        <f t="shared" si="5"/>
        <v>0</v>
      </c>
      <c r="I96" s="6">
        <f t="shared" si="6"/>
        <v>0</v>
      </c>
      <c r="J96" s="6">
        <f t="shared" si="7"/>
        <v>0</v>
      </c>
    </row>
    <row r="97" spans="1:10" ht="12" customHeight="1" x14ac:dyDescent="0.25">
      <c r="A97" s="7" t="s">
        <v>105</v>
      </c>
      <c r="B97" s="8">
        <v>6</v>
      </c>
      <c r="C97" s="8">
        <v>6</v>
      </c>
      <c r="D97" s="8">
        <v>0</v>
      </c>
      <c r="E97" s="8">
        <v>0</v>
      </c>
      <c r="F97" s="8">
        <v>0</v>
      </c>
      <c r="G97" s="5">
        <f t="shared" si="4"/>
        <v>0</v>
      </c>
      <c r="H97" s="6">
        <f t="shared" si="5"/>
        <v>0</v>
      </c>
      <c r="I97" s="6">
        <f t="shared" si="6"/>
        <v>0</v>
      </c>
      <c r="J97" s="6">
        <f t="shared" si="7"/>
        <v>0</v>
      </c>
    </row>
    <row r="98" spans="1:10" ht="12" customHeight="1" x14ac:dyDescent="0.25">
      <c r="A98" s="14" t="s">
        <v>106</v>
      </c>
      <c r="B98" s="15">
        <v>10</v>
      </c>
      <c r="C98" s="15">
        <v>10</v>
      </c>
      <c r="D98" s="15">
        <v>0</v>
      </c>
      <c r="E98" s="15">
        <v>4</v>
      </c>
      <c r="F98" s="15">
        <v>4</v>
      </c>
      <c r="G98" s="24">
        <f t="shared" si="4"/>
        <v>-4</v>
      </c>
      <c r="H98" s="25">
        <f t="shared" si="5"/>
        <v>0</v>
      </c>
      <c r="I98" s="25">
        <f t="shared" si="6"/>
        <v>28.571428571428569</v>
      </c>
      <c r="J98" s="25">
        <f t="shared" si="7"/>
        <v>-28.571428571428569</v>
      </c>
    </row>
    <row r="99" spans="1:10" ht="12" customHeight="1" x14ac:dyDescent="0.25">
      <c r="A99" s="18" t="s">
        <v>109</v>
      </c>
      <c r="B99" s="19">
        <v>1500</v>
      </c>
      <c r="C99" s="19">
        <v>1478</v>
      </c>
      <c r="D99" s="19">
        <v>76</v>
      </c>
      <c r="E99" s="19">
        <v>91</v>
      </c>
      <c r="F99" s="19">
        <v>89</v>
      </c>
      <c r="G99" s="26">
        <f t="shared" si="4"/>
        <v>-13</v>
      </c>
      <c r="H99" s="27">
        <f t="shared" si="5"/>
        <v>5.0231328486450764</v>
      </c>
      <c r="I99" s="27">
        <f t="shared" si="6"/>
        <v>5.8823529411764701</v>
      </c>
      <c r="J99" s="27">
        <f t="shared" si="7"/>
        <v>-0.85922009253139464</v>
      </c>
    </row>
    <row r="100" spans="1:10" x14ac:dyDescent="0.25">
      <c r="A100" s="22"/>
      <c r="B100" s="22"/>
      <c r="C100" s="22"/>
      <c r="D100" s="22"/>
      <c r="E100" s="22"/>
      <c r="F100" s="22"/>
      <c r="G100" s="22"/>
      <c r="H100" s="22"/>
      <c r="I100" s="22"/>
      <c r="J100" s="22"/>
    </row>
    <row r="101" spans="1:10" x14ac:dyDescent="0.25">
      <c r="A101" s="23" t="s">
        <v>110</v>
      </c>
      <c r="B101" s="22"/>
      <c r="C101" s="22"/>
      <c r="D101" s="22"/>
      <c r="E101" s="22"/>
      <c r="F101" s="22"/>
      <c r="G101" s="22"/>
      <c r="H101" s="22"/>
      <c r="I101" s="22"/>
      <c r="J101" s="22"/>
    </row>
    <row r="102" spans="1:10" x14ac:dyDescent="0.25">
      <c r="A102" s="23" t="s">
        <v>111</v>
      </c>
      <c r="B102" s="22"/>
      <c r="C102" s="22"/>
      <c r="D102" s="22"/>
      <c r="E102" s="22"/>
      <c r="F102" s="22"/>
      <c r="G102" s="22"/>
      <c r="H102" s="22"/>
      <c r="I102" s="22"/>
      <c r="J102" s="22"/>
    </row>
    <row r="103" spans="1:10" x14ac:dyDescent="0.25">
      <c r="A103" s="22"/>
      <c r="B103" s="22"/>
      <c r="C103" s="22"/>
      <c r="D103" s="22"/>
      <c r="E103" s="22"/>
      <c r="F103" s="22"/>
      <c r="G103" s="22"/>
      <c r="H103" s="22"/>
      <c r="I103" s="22"/>
      <c r="J103" s="22"/>
    </row>
    <row r="104" spans="1:10" x14ac:dyDescent="0.25">
      <c r="A104" s="22"/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2"/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"/>
  <sheetViews>
    <sheetView tabSelected="1" topLeftCell="A86" workbookViewId="0">
      <selection activeCell="D95" sqref="D95"/>
    </sheetView>
  </sheetViews>
  <sheetFormatPr defaultRowHeight="15" x14ac:dyDescent="0.25"/>
  <cols>
    <col min="1" max="1" width="15.7109375" customWidth="1"/>
    <col min="2" max="2" width="7.7109375" customWidth="1"/>
    <col min="3" max="3" width="7.140625" customWidth="1"/>
    <col min="4" max="4" width="7.28515625" customWidth="1"/>
    <col min="5" max="5" width="8.28515625" customWidth="1"/>
    <col min="6" max="6" width="10.140625" customWidth="1"/>
    <col min="7" max="7" width="6.42578125" customWidth="1"/>
    <col min="8" max="8" width="7.7109375" customWidth="1"/>
    <col min="9" max="9" width="8.28515625" customWidth="1"/>
    <col min="10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.75" customHeight="1" x14ac:dyDescent="0.25">
      <c r="A1" s="49" t="s">
        <v>112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22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5.2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12" customHeight="1" x14ac:dyDescent="0.25">
      <c r="A5" s="7" t="s">
        <v>10</v>
      </c>
      <c r="B5" s="8">
        <v>7</v>
      </c>
      <c r="C5" s="8">
        <v>1</v>
      </c>
      <c r="D5" s="8">
        <v>3</v>
      </c>
      <c r="E5" s="8">
        <v>0</v>
      </c>
      <c r="F5" s="8">
        <v>0</v>
      </c>
      <c r="G5" s="11">
        <f t="shared" ref="G5:G68" si="0">D5-F5</f>
        <v>3</v>
      </c>
      <c r="H5" s="12">
        <f t="shared" ref="H5:H68" si="1">D5/(B5-D5+F5)*100</f>
        <v>75</v>
      </c>
      <c r="I5" s="12">
        <f t="shared" ref="I5:I68" si="2">F5/(B5-D5+F5)*100</f>
        <v>0</v>
      </c>
      <c r="J5" s="12">
        <f t="shared" ref="J5:J68" si="3">G5/(B5-D5+F5)*100</f>
        <v>75</v>
      </c>
    </row>
    <row r="6" spans="1:10" ht="12" customHeight="1" x14ac:dyDescent="0.25">
      <c r="A6" s="7" t="s">
        <v>11</v>
      </c>
      <c r="B6" s="8">
        <v>5</v>
      </c>
      <c r="C6" s="8">
        <v>0</v>
      </c>
      <c r="D6" s="8">
        <v>1</v>
      </c>
      <c r="E6" s="8">
        <v>1</v>
      </c>
      <c r="F6" s="8">
        <v>1</v>
      </c>
      <c r="G6" s="11">
        <f t="shared" si="0"/>
        <v>0</v>
      </c>
      <c r="H6" s="12">
        <f t="shared" si="1"/>
        <v>20</v>
      </c>
      <c r="I6" s="12">
        <f t="shared" si="2"/>
        <v>20</v>
      </c>
      <c r="J6" s="12">
        <f t="shared" si="3"/>
        <v>0</v>
      </c>
    </row>
    <row r="7" spans="1:10" ht="12" customHeight="1" x14ac:dyDescent="0.25">
      <c r="A7" s="7" t="s">
        <v>12</v>
      </c>
      <c r="B7" s="8">
        <v>10</v>
      </c>
      <c r="C7" s="8">
        <v>1</v>
      </c>
      <c r="D7" s="8">
        <v>6</v>
      </c>
      <c r="E7" s="8">
        <v>0</v>
      </c>
      <c r="F7" s="8">
        <v>0</v>
      </c>
      <c r="G7" s="11">
        <f t="shared" si="0"/>
        <v>6</v>
      </c>
      <c r="H7" s="12">
        <f t="shared" si="1"/>
        <v>150</v>
      </c>
      <c r="I7" s="12">
        <f t="shared" si="2"/>
        <v>0</v>
      </c>
      <c r="J7" s="12">
        <f t="shared" si="3"/>
        <v>150</v>
      </c>
    </row>
    <row r="8" spans="1:10" ht="12" customHeight="1" x14ac:dyDescent="0.25">
      <c r="A8" s="7" t="s">
        <v>13</v>
      </c>
      <c r="B8" s="8">
        <v>6</v>
      </c>
      <c r="C8" s="8">
        <v>0</v>
      </c>
      <c r="D8" s="8">
        <v>3</v>
      </c>
      <c r="E8" s="8">
        <v>0</v>
      </c>
      <c r="F8" s="8">
        <v>0</v>
      </c>
      <c r="G8" s="11">
        <f t="shared" si="0"/>
        <v>3</v>
      </c>
      <c r="H8" s="12">
        <f t="shared" si="1"/>
        <v>100</v>
      </c>
      <c r="I8" s="12">
        <f t="shared" si="2"/>
        <v>0</v>
      </c>
      <c r="J8" s="12">
        <f t="shared" si="3"/>
        <v>100</v>
      </c>
    </row>
    <row r="9" spans="1:10" ht="12" customHeight="1" x14ac:dyDescent="0.25">
      <c r="A9" s="7" t="s">
        <v>14</v>
      </c>
      <c r="B9" s="8">
        <v>6</v>
      </c>
      <c r="C9" s="8">
        <v>0</v>
      </c>
      <c r="D9" s="8">
        <v>2</v>
      </c>
      <c r="E9" s="8">
        <v>1</v>
      </c>
      <c r="F9" s="8">
        <v>1</v>
      </c>
      <c r="G9" s="11">
        <f t="shared" si="0"/>
        <v>1</v>
      </c>
      <c r="H9" s="12">
        <f t="shared" si="1"/>
        <v>40</v>
      </c>
      <c r="I9" s="12">
        <f t="shared" si="2"/>
        <v>20</v>
      </c>
      <c r="J9" s="12">
        <f t="shared" si="3"/>
        <v>20</v>
      </c>
    </row>
    <row r="10" spans="1:10" ht="12" customHeight="1" x14ac:dyDescent="0.25">
      <c r="A10" s="7" t="s">
        <v>15</v>
      </c>
      <c r="B10" s="8">
        <v>9</v>
      </c>
      <c r="C10" s="8">
        <v>0</v>
      </c>
      <c r="D10" s="8">
        <v>6</v>
      </c>
      <c r="E10" s="8">
        <v>1</v>
      </c>
      <c r="F10" s="8">
        <v>0</v>
      </c>
      <c r="G10" s="11">
        <f t="shared" si="0"/>
        <v>6</v>
      </c>
      <c r="H10" s="12">
        <f t="shared" si="1"/>
        <v>200</v>
      </c>
      <c r="I10" s="12">
        <f t="shared" si="2"/>
        <v>0</v>
      </c>
      <c r="J10" s="12">
        <f t="shared" si="3"/>
        <v>200</v>
      </c>
    </row>
    <row r="11" spans="1:10" ht="12" customHeight="1" x14ac:dyDescent="0.25">
      <c r="A11" s="7" t="s">
        <v>16</v>
      </c>
      <c r="B11" s="8">
        <v>5</v>
      </c>
      <c r="C11" s="8">
        <v>0</v>
      </c>
      <c r="D11" s="8">
        <v>3</v>
      </c>
      <c r="E11" s="8">
        <v>0</v>
      </c>
      <c r="F11" s="8">
        <v>0</v>
      </c>
      <c r="G11" s="11">
        <f t="shared" si="0"/>
        <v>3</v>
      </c>
      <c r="H11" s="12">
        <f t="shared" si="1"/>
        <v>150</v>
      </c>
      <c r="I11" s="12">
        <f t="shared" si="2"/>
        <v>0</v>
      </c>
      <c r="J11" s="12">
        <f t="shared" si="3"/>
        <v>150</v>
      </c>
    </row>
    <row r="12" spans="1:10" ht="12" customHeight="1" x14ac:dyDescent="0.25">
      <c r="A12" s="7" t="s">
        <v>17</v>
      </c>
      <c r="B12" s="8">
        <v>0</v>
      </c>
      <c r="C12" s="8">
        <v>0</v>
      </c>
      <c r="D12" s="8">
        <v>1</v>
      </c>
      <c r="E12" s="8">
        <v>0</v>
      </c>
      <c r="F12" s="8">
        <v>0</v>
      </c>
      <c r="G12" s="11">
        <f t="shared" si="0"/>
        <v>1</v>
      </c>
      <c r="H12" s="12">
        <f t="shared" si="1"/>
        <v>-100</v>
      </c>
      <c r="I12" s="12">
        <f t="shared" si="2"/>
        <v>0</v>
      </c>
      <c r="J12" s="12">
        <f t="shared" si="3"/>
        <v>-100</v>
      </c>
    </row>
    <row r="13" spans="1:10" ht="12" customHeight="1" x14ac:dyDescent="0.25">
      <c r="A13" s="7" t="s">
        <v>18</v>
      </c>
      <c r="B13" s="8">
        <v>2</v>
      </c>
      <c r="C13" s="8">
        <v>0</v>
      </c>
      <c r="D13" s="8">
        <v>1</v>
      </c>
      <c r="E13" s="8">
        <v>0</v>
      </c>
      <c r="F13" s="8">
        <v>0</v>
      </c>
      <c r="G13" s="11">
        <f t="shared" si="0"/>
        <v>1</v>
      </c>
      <c r="H13" s="12">
        <f t="shared" si="1"/>
        <v>100</v>
      </c>
      <c r="I13" s="12">
        <f t="shared" si="2"/>
        <v>0</v>
      </c>
      <c r="J13" s="12">
        <f t="shared" si="3"/>
        <v>100</v>
      </c>
    </row>
    <row r="14" spans="1:10" ht="12" customHeight="1" x14ac:dyDescent="0.25">
      <c r="A14" s="7" t="s">
        <v>19</v>
      </c>
      <c r="B14" s="8">
        <v>9</v>
      </c>
      <c r="C14" s="8">
        <v>0</v>
      </c>
      <c r="D14" s="8">
        <v>5</v>
      </c>
      <c r="E14" s="8">
        <v>0</v>
      </c>
      <c r="F14" s="8">
        <v>0</v>
      </c>
      <c r="G14" s="11">
        <f t="shared" si="0"/>
        <v>5</v>
      </c>
      <c r="H14" s="12">
        <f t="shared" si="1"/>
        <v>125</v>
      </c>
      <c r="I14" s="12">
        <f t="shared" si="2"/>
        <v>0</v>
      </c>
      <c r="J14" s="12">
        <f t="shared" si="3"/>
        <v>125</v>
      </c>
    </row>
    <row r="15" spans="1:10" ht="12" customHeight="1" x14ac:dyDescent="0.25">
      <c r="A15" s="7" t="s">
        <v>20</v>
      </c>
      <c r="B15" s="8">
        <v>8</v>
      </c>
      <c r="C15" s="8">
        <v>0</v>
      </c>
      <c r="D15" s="8">
        <v>4</v>
      </c>
      <c r="E15" s="8">
        <v>2</v>
      </c>
      <c r="F15" s="8">
        <v>1</v>
      </c>
      <c r="G15" s="11">
        <f t="shared" si="0"/>
        <v>3</v>
      </c>
      <c r="H15" s="12">
        <f t="shared" si="1"/>
        <v>80</v>
      </c>
      <c r="I15" s="12">
        <f t="shared" si="2"/>
        <v>20</v>
      </c>
      <c r="J15" s="12">
        <f t="shared" si="3"/>
        <v>60</v>
      </c>
    </row>
    <row r="16" spans="1:10" ht="12" customHeight="1" x14ac:dyDescent="0.25">
      <c r="A16" s="7" t="s">
        <v>21</v>
      </c>
      <c r="B16" s="8">
        <v>4</v>
      </c>
      <c r="C16" s="8">
        <v>0</v>
      </c>
      <c r="D16" s="8">
        <v>2</v>
      </c>
      <c r="E16" s="8">
        <v>0</v>
      </c>
      <c r="F16" s="8">
        <v>0</v>
      </c>
      <c r="G16" s="11">
        <f t="shared" si="0"/>
        <v>2</v>
      </c>
      <c r="H16" s="12">
        <f t="shared" si="1"/>
        <v>100</v>
      </c>
      <c r="I16" s="12">
        <f t="shared" si="2"/>
        <v>0</v>
      </c>
      <c r="J16" s="12">
        <f t="shared" si="3"/>
        <v>100</v>
      </c>
    </row>
    <row r="17" spans="1:10" ht="12" customHeight="1" x14ac:dyDescent="0.25">
      <c r="A17" s="7" t="s">
        <v>22</v>
      </c>
      <c r="B17" s="8">
        <v>2</v>
      </c>
      <c r="C17" s="8">
        <v>0</v>
      </c>
      <c r="D17" s="8">
        <v>0</v>
      </c>
      <c r="E17" s="8">
        <v>0</v>
      </c>
      <c r="F17" s="8">
        <v>0</v>
      </c>
      <c r="G17" s="11">
        <f t="shared" si="0"/>
        <v>0</v>
      </c>
      <c r="H17" s="12">
        <f t="shared" si="1"/>
        <v>0</v>
      </c>
      <c r="I17" s="12">
        <f t="shared" si="2"/>
        <v>0</v>
      </c>
      <c r="J17" s="12">
        <f t="shared" si="3"/>
        <v>0</v>
      </c>
    </row>
    <row r="18" spans="1:10" ht="12" customHeight="1" x14ac:dyDescent="0.25">
      <c r="A18" s="7" t="s">
        <v>23</v>
      </c>
      <c r="B18" s="8">
        <v>14</v>
      </c>
      <c r="C18" s="8">
        <v>1</v>
      </c>
      <c r="D18" s="8">
        <v>9</v>
      </c>
      <c r="E18" s="8">
        <v>3</v>
      </c>
      <c r="F18" s="8">
        <v>1</v>
      </c>
      <c r="G18" s="11">
        <f t="shared" si="0"/>
        <v>8</v>
      </c>
      <c r="H18" s="12">
        <f t="shared" si="1"/>
        <v>150</v>
      </c>
      <c r="I18" s="12">
        <f t="shared" si="2"/>
        <v>16.666666666666664</v>
      </c>
      <c r="J18" s="12">
        <f t="shared" si="3"/>
        <v>133.33333333333331</v>
      </c>
    </row>
    <row r="19" spans="1:10" ht="12" customHeight="1" x14ac:dyDescent="0.25">
      <c r="A19" s="7" t="s">
        <v>24</v>
      </c>
      <c r="B19" s="8">
        <v>6</v>
      </c>
      <c r="C19" s="8">
        <v>1</v>
      </c>
      <c r="D19" s="8">
        <v>1</v>
      </c>
      <c r="E19" s="8">
        <v>0</v>
      </c>
      <c r="F19" s="8">
        <v>0</v>
      </c>
      <c r="G19" s="11">
        <f t="shared" si="0"/>
        <v>1</v>
      </c>
      <c r="H19" s="12">
        <f t="shared" si="1"/>
        <v>20</v>
      </c>
      <c r="I19" s="12">
        <f t="shared" si="2"/>
        <v>0</v>
      </c>
      <c r="J19" s="12">
        <f t="shared" si="3"/>
        <v>20</v>
      </c>
    </row>
    <row r="20" spans="1:10" ht="12" customHeight="1" x14ac:dyDescent="0.25">
      <c r="A20" s="7" t="s">
        <v>25</v>
      </c>
      <c r="B20" s="8">
        <v>40</v>
      </c>
      <c r="C20" s="8">
        <v>0</v>
      </c>
      <c r="D20" s="8">
        <v>18</v>
      </c>
      <c r="E20" s="8">
        <v>1</v>
      </c>
      <c r="F20" s="8">
        <v>1</v>
      </c>
      <c r="G20" s="11">
        <f t="shared" si="0"/>
        <v>17</v>
      </c>
      <c r="H20" s="12">
        <f t="shared" si="1"/>
        <v>78.260869565217391</v>
      </c>
      <c r="I20" s="12">
        <f t="shared" si="2"/>
        <v>4.3478260869565215</v>
      </c>
      <c r="J20" s="12">
        <f t="shared" si="3"/>
        <v>73.91304347826086</v>
      </c>
    </row>
    <row r="21" spans="1:10" ht="12" customHeight="1" x14ac:dyDescent="0.25">
      <c r="A21" s="7" t="s">
        <v>26</v>
      </c>
      <c r="B21" s="8">
        <v>2</v>
      </c>
      <c r="C21" s="8">
        <v>0</v>
      </c>
      <c r="D21" s="8">
        <v>1</v>
      </c>
      <c r="E21" s="8">
        <v>0</v>
      </c>
      <c r="F21" s="8">
        <v>0</v>
      </c>
      <c r="G21" s="11">
        <f t="shared" si="0"/>
        <v>1</v>
      </c>
      <c r="H21" s="12">
        <f t="shared" si="1"/>
        <v>100</v>
      </c>
      <c r="I21" s="12">
        <f t="shared" si="2"/>
        <v>0</v>
      </c>
      <c r="J21" s="12">
        <f t="shared" si="3"/>
        <v>100</v>
      </c>
    </row>
    <row r="22" spans="1:10" ht="12" customHeight="1" x14ac:dyDescent="0.25">
      <c r="A22" s="7" t="s">
        <v>27</v>
      </c>
      <c r="B22" s="8">
        <v>3</v>
      </c>
      <c r="C22" s="8">
        <v>0</v>
      </c>
      <c r="D22" s="8">
        <v>1</v>
      </c>
      <c r="E22" s="8">
        <v>0</v>
      </c>
      <c r="F22" s="8">
        <v>0</v>
      </c>
      <c r="G22" s="11">
        <f t="shared" si="0"/>
        <v>1</v>
      </c>
      <c r="H22" s="12">
        <f t="shared" si="1"/>
        <v>50</v>
      </c>
      <c r="I22" s="12">
        <f t="shared" si="2"/>
        <v>0</v>
      </c>
      <c r="J22" s="12">
        <f t="shared" si="3"/>
        <v>50</v>
      </c>
    </row>
    <row r="23" spans="1:10" ht="12" customHeight="1" x14ac:dyDescent="0.25">
      <c r="A23" s="7" t="s">
        <v>28</v>
      </c>
      <c r="B23" s="8">
        <v>4</v>
      </c>
      <c r="C23" s="8">
        <v>0</v>
      </c>
      <c r="D23" s="8">
        <v>2</v>
      </c>
      <c r="E23" s="8">
        <v>1</v>
      </c>
      <c r="F23" s="8">
        <v>1</v>
      </c>
      <c r="G23" s="11">
        <f t="shared" si="0"/>
        <v>1</v>
      </c>
      <c r="H23" s="12">
        <f t="shared" si="1"/>
        <v>66.666666666666657</v>
      </c>
      <c r="I23" s="12">
        <f t="shared" si="2"/>
        <v>33.333333333333329</v>
      </c>
      <c r="J23" s="12">
        <f t="shared" si="3"/>
        <v>33.333333333333329</v>
      </c>
    </row>
    <row r="24" spans="1:10" ht="12" customHeight="1" x14ac:dyDescent="0.25">
      <c r="A24" s="7" t="s">
        <v>29</v>
      </c>
      <c r="B24" s="8">
        <v>18</v>
      </c>
      <c r="C24" s="8">
        <v>1</v>
      </c>
      <c r="D24" s="8">
        <v>10</v>
      </c>
      <c r="E24" s="8">
        <v>1</v>
      </c>
      <c r="F24" s="8">
        <v>1</v>
      </c>
      <c r="G24" s="11">
        <f t="shared" si="0"/>
        <v>9</v>
      </c>
      <c r="H24" s="12">
        <f t="shared" si="1"/>
        <v>111.11111111111111</v>
      </c>
      <c r="I24" s="12">
        <f t="shared" si="2"/>
        <v>11.111111111111111</v>
      </c>
      <c r="J24" s="12">
        <f t="shared" si="3"/>
        <v>100</v>
      </c>
    </row>
    <row r="25" spans="1:10" ht="12" customHeight="1" x14ac:dyDescent="0.25">
      <c r="A25" s="7" t="s">
        <v>30</v>
      </c>
      <c r="B25" s="8">
        <v>5</v>
      </c>
      <c r="C25" s="8">
        <v>0</v>
      </c>
      <c r="D25" s="8">
        <v>2</v>
      </c>
      <c r="E25" s="8">
        <v>0</v>
      </c>
      <c r="F25" s="8">
        <v>0</v>
      </c>
      <c r="G25" s="11">
        <f t="shared" si="0"/>
        <v>2</v>
      </c>
      <c r="H25" s="12">
        <f t="shared" si="1"/>
        <v>66.666666666666657</v>
      </c>
      <c r="I25" s="12">
        <f t="shared" si="2"/>
        <v>0</v>
      </c>
      <c r="J25" s="12">
        <f t="shared" si="3"/>
        <v>66.666666666666657</v>
      </c>
    </row>
    <row r="26" spans="1:10" ht="12" customHeight="1" x14ac:dyDescent="0.25">
      <c r="A26" s="7" t="s">
        <v>31</v>
      </c>
      <c r="B26" s="8">
        <v>31</v>
      </c>
      <c r="C26" s="8">
        <v>0</v>
      </c>
      <c r="D26" s="8">
        <v>17</v>
      </c>
      <c r="E26" s="8">
        <v>3</v>
      </c>
      <c r="F26" s="8">
        <v>3</v>
      </c>
      <c r="G26" s="11">
        <f t="shared" si="0"/>
        <v>14</v>
      </c>
      <c r="H26" s="12">
        <f t="shared" si="1"/>
        <v>100</v>
      </c>
      <c r="I26" s="12">
        <f t="shared" si="2"/>
        <v>17.647058823529413</v>
      </c>
      <c r="J26" s="12">
        <f t="shared" si="3"/>
        <v>82.35294117647058</v>
      </c>
    </row>
    <row r="27" spans="1:10" ht="12" customHeight="1" x14ac:dyDescent="0.3">
      <c r="A27" s="7" t="s">
        <v>32</v>
      </c>
      <c r="B27" s="8">
        <v>4</v>
      </c>
      <c r="C27" s="8">
        <v>1</v>
      </c>
      <c r="D27" s="8">
        <v>3</v>
      </c>
      <c r="E27" s="8">
        <v>1</v>
      </c>
      <c r="F27" s="8">
        <v>1</v>
      </c>
      <c r="G27" s="11">
        <f t="shared" si="0"/>
        <v>2</v>
      </c>
      <c r="H27" s="12">
        <f t="shared" si="1"/>
        <v>150</v>
      </c>
      <c r="I27" s="12">
        <f t="shared" si="2"/>
        <v>50</v>
      </c>
      <c r="J27" s="12">
        <f t="shared" si="3"/>
        <v>100</v>
      </c>
    </row>
    <row r="28" spans="1:10" ht="12" customHeight="1" x14ac:dyDescent="0.3">
      <c r="A28" s="7" t="s">
        <v>33</v>
      </c>
      <c r="B28" s="8">
        <v>1</v>
      </c>
      <c r="C28" s="8">
        <v>0</v>
      </c>
      <c r="D28" s="8">
        <v>1</v>
      </c>
      <c r="E28" s="8">
        <v>0</v>
      </c>
      <c r="F28" s="8">
        <v>0</v>
      </c>
      <c r="G28" s="11">
        <f t="shared" si="0"/>
        <v>1</v>
      </c>
      <c r="H28" s="13" t="s">
        <v>108</v>
      </c>
      <c r="I28" s="13" t="s">
        <v>108</v>
      </c>
      <c r="J28" s="13" t="s">
        <v>108</v>
      </c>
    </row>
    <row r="29" spans="1:10" ht="12" customHeight="1" x14ac:dyDescent="0.3">
      <c r="A29" s="7" t="s">
        <v>34</v>
      </c>
      <c r="B29" s="8">
        <v>2</v>
      </c>
      <c r="C29" s="8">
        <v>0</v>
      </c>
      <c r="D29" s="8">
        <v>1</v>
      </c>
      <c r="E29" s="8">
        <v>0</v>
      </c>
      <c r="F29" s="8">
        <v>0</v>
      </c>
      <c r="G29" s="11">
        <f t="shared" si="0"/>
        <v>1</v>
      </c>
      <c r="H29" s="12">
        <f t="shared" si="1"/>
        <v>100</v>
      </c>
      <c r="I29" s="12">
        <f t="shared" si="2"/>
        <v>0</v>
      </c>
      <c r="J29" s="12">
        <f t="shared" si="3"/>
        <v>100</v>
      </c>
    </row>
    <row r="30" spans="1:10" ht="12" customHeight="1" x14ac:dyDescent="0.3">
      <c r="A30" s="7" t="s">
        <v>35</v>
      </c>
      <c r="B30" s="8">
        <v>6</v>
      </c>
      <c r="C30" s="8">
        <v>0</v>
      </c>
      <c r="D30" s="8">
        <v>5</v>
      </c>
      <c r="E30" s="8">
        <v>0</v>
      </c>
      <c r="F30" s="8">
        <v>0</v>
      </c>
      <c r="G30" s="11">
        <f t="shared" si="0"/>
        <v>5</v>
      </c>
      <c r="H30" s="12">
        <f t="shared" si="1"/>
        <v>500</v>
      </c>
      <c r="I30" s="12">
        <f t="shared" si="2"/>
        <v>0</v>
      </c>
      <c r="J30" s="12">
        <f t="shared" si="3"/>
        <v>500</v>
      </c>
    </row>
    <row r="31" spans="1:10" ht="12" customHeight="1" x14ac:dyDescent="0.3">
      <c r="A31" s="7" t="s">
        <v>36</v>
      </c>
      <c r="B31" s="8">
        <v>7</v>
      </c>
      <c r="C31" s="8">
        <v>1</v>
      </c>
      <c r="D31" s="8">
        <v>4</v>
      </c>
      <c r="E31" s="8">
        <v>0</v>
      </c>
      <c r="F31" s="8">
        <v>0</v>
      </c>
      <c r="G31" s="11">
        <f t="shared" si="0"/>
        <v>4</v>
      </c>
      <c r="H31" s="12">
        <f t="shared" si="1"/>
        <v>133.33333333333331</v>
      </c>
      <c r="I31" s="12">
        <f t="shared" si="2"/>
        <v>0</v>
      </c>
      <c r="J31" s="12">
        <f t="shared" si="3"/>
        <v>133.33333333333331</v>
      </c>
    </row>
    <row r="32" spans="1:10" ht="12" customHeight="1" x14ac:dyDescent="0.3">
      <c r="A32" s="7" t="s">
        <v>37</v>
      </c>
      <c r="B32" s="8">
        <v>6</v>
      </c>
      <c r="C32" s="8">
        <v>0</v>
      </c>
      <c r="D32" s="8">
        <v>2</v>
      </c>
      <c r="E32" s="8">
        <v>0</v>
      </c>
      <c r="F32" s="8">
        <v>0</v>
      </c>
      <c r="G32" s="11">
        <f t="shared" si="0"/>
        <v>2</v>
      </c>
      <c r="H32" s="12">
        <f t="shared" si="1"/>
        <v>50</v>
      </c>
      <c r="I32" s="12">
        <f t="shared" si="2"/>
        <v>0</v>
      </c>
      <c r="J32" s="12">
        <f t="shared" si="3"/>
        <v>50</v>
      </c>
    </row>
    <row r="33" spans="1:10" ht="12" customHeight="1" x14ac:dyDescent="0.3">
      <c r="A33" s="7" t="s">
        <v>38</v>
      </c>
      <c r="B33" s="8">
        <v>45</v>
      </c>
      <c r="C33" s="8">
        <v>6</v>
      </c>
      <c r="D33" s="8">
        <v>23</v>
      </c>
      <c r="E33" s="8">
        <v>2</v>
      </c>
      <c r="F33" s="8">
        <v>2</v>
      </c>
      <c r="G33" s="11">
        <f t="shared" si="0"/>
        <v>21</v>
      </c>
      <c r="H33" s="12">
        <f t="shared" si="1"/>
        <v>95.833333333333343</v>
      </c>
      <c r="I33" s="12">
        <f t="shared" si="2"/>
        <v>8.3333333333333321</v>
      </c>
      <c r="J33" s="12">
        <f t="shared" si="3"/>
        <v>87.5</v>
      </c>
    </row>
    <row r="34" spans="1:10" ht="12" customHeight="1" x14ac:dyDescent="0.3">
      <c r="A34" s="7" t="s">
        <v>39</v>
      </c>
      <c r="B34" s="8">
        <v>25</v>
      </c>
      <c r="C34" s="8">
        <v>1</v>
      </c>
      <c r="D34" s="8">
        <v>9</v>
      </c>
      <c r="E34" s="8">
        <v>1</v>
      </c>
      <c r="F34" s="8">
        <v>1</v>
      </c>
      <c r="G34" s="11">
        <f t="shared" si="0"/>
        <v>8</v>
      </c>
      <c r="H34" s="12">
        <f t="shared" si="1"/>
        <v>52.941176470588239</v>
      </c>
      <c r="I34" s="12">
        <f t="shared" si="2"/>
        <v>5.8823529411764701</v>
      </c>
      <c r="J34" s="12">
        <f t="shared" si="3"/>
        <v>47.058823529411761</v>
      </c>
    </row>
    <row r="35" spans="1:10" ht="12" customHeight="1" x14ac:dyDescent="0.25">
      <c r="A35" s="7" t="s">
        <v>40</v>
      </c>
      <c r="B35" s="8">
        <v>57</v>
      </c>
      <c r="C35" s="8">
        <v>0</v>
      </c>
      <c r="D35" s="8">
        <v>17</v>
      </c>
      <c r="E35" s="8">
        <v>3</v>
      </c>
      <c r="F35" s="8">
        <v>2</v>
      </c>
      <c r="G35" s="11">
        <f t="shared" si="0"/>
        <v>15</v>
      </c>
      <c r="H35" s="12">
        <f t="shared" si="1"/>
        <v>40.476190476190474</v>
      </c>
      <c r="I35" s="12">
        <f t="shared" si="2"/>
        <v>4.7619047619047619</v>
      </c>
      <c r="J35" s="12">
        <f t="shared" si="3"/>
        <v>35.714285714285715</v>
      </c>
    </row>
    <row r="36" spans="1:10" ht="12" customHeight="1" x14ac:dyDescent="0.25">
      <c r="A36" s="7" t="s">
        <v>41</v>
      </c>
      <c r="B36" s="8">
        <v>1</v>
      </c>
      <c r="C36" s="8">
        <v>0</v>
      </c>
      <c r="D36" s="8">
        <v>0</v>
      </c>
      <c r="E36" s="8">
        <v>0</v>
      </c>
      <c r="F36" s="8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ht="12" customHeight="1" x14ac:dyDescent="0.25">
      <c r="A37" s="7" t="s">
        <v>42</v>
      </c>
      <c r="B37" s="8">
        <v>4</v>
      </c>
      <c r="C37" s="8">
        <v>0</v>
      </c>
      <c r="D37" s="8">
        <v>0</v>
      </c>
      <c r="E37" s="8">
        <v>2</v>
      </c>
      <c r="F37" s="8">
        <v>2</v>
      </c>
      <c r="G37" s="11">
        <f t="shared" si="0"/>
        <v>-2</v>
      </c>
      <c r="H37" s="12">
        <f t="shared" si="1"/>
        <v>0</v>
      </c>
      <c r="I37" s="12">
        <f t="shared" si="2"/>
        <v>33.333333333333329</v>
      </c>
      <c r="J37" s="12">
        <f t="shared" si="3"/>
        <v>-33.333333333333329</v>
      </c>
    </row>
    <row r="38" spans="1:10" ht="12" customHeight="1" x14ac:dyDescent="0.25">
      <c r="A38" s="7" t="s">
        <v>43</v>
      </c>
      <c r="B38" s="8">
        <v>4</v>
      </c>
      <c r="C38" s="8">
        <v>0</v>
      </c>
      <c r="D38" s="8">
        <v>3</v>
      </c>
      <c r="E38" s="8">
        <v>0</v>
      </c>
      <c r="F38" s="8">
        <v>0</v>
      </c>
      <c r="G38" s="11">
        <f t="shared" si="0"/>
        <v>3</v>
      </c>
      <c r="H38" s="12">
        <f t="shared" si="1"/>
        <v>300</v>
      </c>
      <c r="I38" s="12">
        <f t="shared" si="2"/>
        <v>0</v>
      </c>
      <c r="J38" s="12">
        <f t="shared" si="3"/>
        <v>300</v>
      </c>
    </row>
    <row r="39" spans="1:10" ht="12" customHeight="1" x14ac:dyDescent="0.25">
      <c r="A39" s="7" t="s">
        <v>44</v>
      </c>
      <c r="B39" s="8">
        <v>263</v>
      </c>
      <c r="C39" s="8">
        <v>1</v>
      </c>
      <c r="D39" s="8">
        <v>113</v>
      </c>
      <c r="E39" s="8">
        <v>26</v>
      </c>
      <c r="F39" s="8">
        <v>21</v>
      </c>
      <c r="G39" s="11">
        <f t="shared" si="0"/>
        <v>92</v>
      </c>
      <c r="H39" s="12">
        <f t="shared" si="1"/>
        <v>66.081871345029242</v>
      </c>
      <c r="I39" s="12">
        <f t="shared" si="2"/>
        <v>12.280701754385964</v>
      </c>
      <c r="J39" s="12">
        <f t="shared" si="3"/>
        <v>53.801169590643269</v>
      </c>
    </row>
    <row r="40" spans="1:10" ht="12" customHeight="1" x14ac:dyDescent="0.25">
      <c r="A40" s="7" t="s">
        <v>45</v>
      </c>
      <c r="B40" s="8">
        <v>13</v>
      </c>
      <c r="C40" s="8">
        <v>0</v>
      </c>
      <c r="D40" s="8">
        <v>8</v>
      </c>
      <c r="E40" s="8">
        <v>3</v>
      </c>
      <c r="F40" s="8">
        <v>3</v>
      </c>
      <c r="G40" s="11">
        <f t="shared" si="0"/>
        <v>5</v>
      </c>
      <c r="H40" s="12">
        <f t="shared" si="1"/>
        <v>100</v>
      </c>
      <c r="I40" s="12">
        <f t="shared" si="2"/>
        <v>37.5</v>
      </c>
      <c r="J40" s="12">
        <f t="shared" si="3"/>
        <v>62.5</v>
      </c>
    </row>
    <row r="41" spans="1:10" ht="12" customHeight="1" x14ac:dyDescent="0.25">
      <c r="A41" s="7" t="s">
        <v>46</v>
      </c>
      <c r="B41" s="8">
        <v>14</v>
      </c>
      <c r="C41" s="8">
        <v>0</v>
      </c>
      <c r="D41" s="8">
        <v>8</v>
      </c>
      <c r="E41" s="8">
        <v>0</v>
      </c>
      <c r="F41" s="8">
        <v>0</v>
      </c>
      <c r="G41" s="11">
        <f t="shared" si="0"/>
        <v>8</v>
      </c>
      <c r="H41" s="12">
        <f t="shared" si="1"/>
        <v>133.33333333333331</v>
      </c>
      <c r="I41" s="12">
        <f t="shared" si="2"/>
        <v>0</v>
      </c>
      <c r="J41" s="12">
        <f t="shared" si="3"/>
        <v>133.33333333333331</v>
      </c>
    </row>
    <row r="42" spans="1:10" ht="12" customHeight="1" x14ac:dyDescent="0.25">
      <c r="A42" s="7" t="s">
        <v>47</v>
      </c>
      <c r="B42" s="8">
        <v>6</v>
      </c>
      <c r="C42" s="8">
        <v>0</v>
      </c>
      <c r="D42" s="8">
        <v>5</v>
      </c>
      <c r="E42" s="8">
        <v>1</v>
      </c>
      <c r="F42" s="8">
        <v>1</v>
      </c>
      <c r="G42" s="11">
        <f t="shared" si="0"/>
        <v>4</v>
      </c>
      <c r="H42" s="12">
        <f t="shared" si="1"/>
        <v>250</v>
      </c>
      <c r="I42" s="12">
        <f t="shared" si="2"/>
        <v>50</v>
      </c>
      <c r="J42" s="12">
        <f t="shared" si="3"/>
        <v>200</v>
      </c>
    </row>
    <row r="43" spans="1:10" ht="12" customHeight="1" x14ac:dyDescent="0.25">
      <c r="A43" s="7" t="s">
        <v>48</v>
      </c>
      <c r="B43" s="8">
        <v>13</v>
      </c>
      <c r="C43" s="8">
        <v>0</v>
      </c>
      <c r="D43" s="8">
        <v>11</v>
      </c>
      <c r="E43" s="8">
        <v>1</v>
      </c>
      <c r="F43" s="8">
        <v>0</v>
      </c>
      <c r="G43" s="11">
        <f t="shared" si="0"/>
        <v>11</v>
      </c>
      <c r="H43" s="12">
        <f t="shared" si="1"/>
        <v>550</v>
      </c>
      <c r="I43" s="12">
        <f t="shared" si="2"/>
        <v>0</v>
      </c>
      <c r="J43" s="12">
        <f t="shared" si="3"/>
        <v>550</v>
      </c>
    </row>
    <row r="44" spans="1:10" ht="12" customHeight="1" x14ac:dyDescent="0.25">
      <c r="A44" s="7" t="s">
        <v>49</v>
      </c>
      <c r="B44" s="8">
        <v>15</v>
      </c>
      <c r="C44" s="8">
        <v>0</v>
      </c>
      <c r="D44" s="8">
        <v>6</v>
      </c>
      <c r="E44" s="8">
        <v>0</v>
      </c>
      <c r="F44" s="8">
        <v>0</v>
      </c>
      <c r="G44" s="11">
        <f t="shared" si="0"/>
        <v>6</v>
      </c>
      <c r="H44" s="12">
        <f t="shared" si="1"/>
        <v>66.666666666666657</v>
      </c>
      <c r="I44" s="12">
        <f t="shared" si="2"/>
        <v>0</v>
      </c>
      <c r="J44" s="12">
        <f t="shared" si="3"/>
        <v>66.666666666666657</v>
      </c>
    </row>
    <row r="45" spans="1:10" ht="12" customHeight="1" x14ac:dyDescent="0.25">
      <c r="A45" s="7" t="s">
        <v>50</v>
      </c>
      <c r="B45" s="8">
        <v>0</v>
      </c>
      <c r="C45" s="8">
        <v>0</v>
      </c>
      <c r="D45" s="8">
        <v>0</v>
      </c>
      <c r="E45" s="8">
        <v>1</v>
      </c>
      <c r="F45" s="8">
        <v>0</v>
      </c>
      <c r="G45" s="11">
        <f t="shared" si="0"/>
        <v>0</v>
      </c>
      <c r="H45" s="13" t="s">
        <v>108</v>
      </c>
      <c r="I45" s="13" t="s">
        <v>108</v>
      </c>
      <c r="J45" s="13" t="s">
        <v>108</v>
      </c>
    </row>
    <row r="46" spans="1:10" ht="12" customHeight="1" x14ac:dyDescent="0.25">
      <c r="A46" s="7" t="s">
        <v>51</v>
      </c>
      <c r="B46" s="8">
        <v>21</v>
      </c>
      <c r="C46" s="8">
        <v>0</v>
      </c>
      <c r="D46" s="8">
        <v>8</v>
      </c>
      <c r="E46" s="8">
        <v>3</v>
      </c>
      <c r="F46" s="8">
        <v>1</v>
      </c>
      <c r="G46" s="11">
        <f t="shared" si="0"/>
        <v>7</v>
      </c>
      <c r="H46" s="12">
        <f t="shared" si="1"/>
        <v>57.142857142857139</v>
      </c>
      <c r="I46" s="12">
        <f t="shared" si="2"/>
        <v>7.1428571428571423</v>
      </c>
      <c r="J46" s="12">
        <f t="shared" si="3"/>
        <v>50</v>
      </c>
    </row>
    <row r="47" spans="1:10" ht="12" customHeight="1" x14ac:dyDescent="0.25">
      <c r="A47" s="7" t="s">
        <v>52</v>
      </c>
      <c r="B47" s="8">
        <v>17</v>
      </c>
      <c r="C47" s="8">
        <v>1</v>
      </c>
      <c r="D47" s="8">
        <v>9</v>
      </c>
      <c r="E47" s="8">
        <v>2</v>
      </c>
      <c r="F47" s="8">
        <v>1</v>
      </c>
      <c r="G47" s="11">
        <f t="shared" si="0"/>
        <v>8</v>
      </c>
      <c r="H47" s="12">
        <f t="shared" si="1"/>
        <v>100</v>
      </c>
      <c r="I47" s="12">
        <f t="shared" si="2"/>
        <v>11.111111111111111</v>
      </c>
      <c r="J47" s="12">
        <f t="shared" si="3"/>
        <v>88.888888888888886</v>
      </c>
    </row>
    <row r="48" spans="1:10" ht="12" customHeight="1" x14ac:dyDescent="0.25">
      <c r="A48" s="7" t="s">
        <v>53</v>
      </c>
      <c r="B48" s="8">
        <v>7</v>
      </c>
      <c r="C48" s="8">
        <v>0</v>
      </c>
      <c r="D48" s="8">
        <v>4</v>
      </c>
      <c r="E48" s="8">
        <v>1</v>
      </c>
      <c r="F48" s="8">
        <v>1</v>
      </c>
      <c r="G48" s="11">
        <f t="shared" si="0"/>
        <v>3</v>
      </c>
      <c r="H48" s="12">
        <f t="shared" si="1"/>
        <v>100</v>
      </c>
      <c r="I48" s="12">
        <f t="shared" si="2"/>
        <v>25</v>
      </c>
      <c r="J48" s="12">
        <f t="shared" si="3"/>
        <v>75</v>
      </c>
    </row>
    <row r="49" spans="1:10" ht="12" customHeight="1" x14ac:dyDescent="0.25">
      <c r="A49" s="7" t="s">
        <v>54</v>
      </c>
      <c r="B49" s="8">
        <v>2</v>
      </c>
      <c r="C49" s="8">
        <v>0</v>
      </c>
      <c r="D49" s="8">
        <v>0</v>
      </c>
      <c r="E49" s="8">
        <v>0</v>
      </c>
      <c r="F49" s="8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ht="12" customHeight="1" x14ac:dyDescent="0.25">
      <c r="A50" s="7" t="s">
        <v>55</v>
      </c>
      <c r="B50" s="8">
        <v>3</v>
      </c>
      <c r="C50" s="8">
        <v>0</v>
      </c>
      <c r="D50" s="8">
        <v>2</v>
      </c>
      <c r="E50" s="8">
        <v>1</v>
      </c>
      <c r="F50" s="8">
        <v>1</v>
      </c>
      <c r="G50" s="11">
        <f t="shared" si="0"/>
        <v>1</v>
      </c>
      <c r="H50" s="12">
        <f t="shared" si="1"/>
        <v>100</v>
      </c>
      <c r="I50" s="12">
        <f t="shared" si="2"/>
        <v>50</v>
      </c>
      <c r="J50" s="12">
        <f t="shared" si="3"/>
        <v>50</v>
      </c>
    </row>
    <row r="51" spans="1:10" ht="12" customHeight="1" x14ac:dyDescent="0.25">
      <c r="A51" s="7" t="s">
        <v>56</v>
      </c>
      <c r="B51" s="8">
        <v>1</v>
      </c>
      <c r="C51" s="8">
        <v>0</v>
      </c>
      <c r="D51" s="8">
        <v>0</v>
      </c>
      <c r="E51" s="8">
        <v>0</v>
      </c>
      <c r="F51" s="8">
        <v>0</v>
      </c>
      <c r="G51" s="11">
        <f t="shared" si="0"/>
        <v>0</v>
      </c>
      <c r="H51" s="12">
        <f t="shared" si="1"/>
        <v>0</v>
      </c>
      <c r="I51" s="12">
        <f t="shared" si="2"/>
        <v>0</v>
      </c>
      <c r="J51" s="12">
        <f t="shared" si="3"/>
        <v>0</v>
      </c>
    </row>
    <row r="52" spans="1:10" ht="12" customHeight="1" x14ac:dyDescent="0.25">
      <c r="A52" s="7" t="s">
        <v>57</v>
      </c>
      <c r="B52" s="8">
        <v>20</v>
      </c>
      <c r="C52" s="8">
        <v>0</v>
      </c>
      <c r="D52" s="8">
        <v>5</v>
      </c>
      <c r="E52" s="8">
        <v>2</v>
      </c>
      <c r="F52" s="8">
        <v>2</v>
      </c>
      <c r="G52" s="11">
        <f t="shared" si="0"/>
        <v>3</v>
      </c>
      <c r="H52" s="12">
        <f t="shared" si="1"/>
        <v>29.411764705882355</v>
      </c>
      <c r="I52" s="12">
        <f t="shared" si="2"/>
        <v>11.76470588235294</v>
      </c>
      <c r="J52" s="12">
        <f t="shared" si="3"/>
        <v>17.647058823529413</v>
      </c>
    </row>
    <row r="53" spans="1:10" ht="12" customHeight="1" x14ac:dyDescent="0.25">
      <c r="A53" s="7" t="s">
        <v>58</v>
      </c>
      <c r="B53" s="8">
        <v>0</v>
      </c>
      <c r="C53" s="8">
        <v>0</v>
      </c>
      <c r="D53" s="8">
        <v>1</v>
      </c>
      <c r="E53" s="8">
        <v>1</v>
      </c>
      <c r="F53" s="8">
        <v>1</v>
      </c>
      <c r="G53" s="11">
        <f t="shared" si="0"/>
        <v>0</v>
      </c>
      <c r="H53" s="13" t="s">
        <v>108</v>
      </c>
      <c r="I53" s="13" t="s">
        <v>108</v>
      </c>
      <c r="J53" s="13" t="s">
        <v>108</v>
      </c>
    </row>
    <row r="54" spans="1:10" ht="12" customHeight="1" x14ac:dyDescent="0.25">
      <c r="A54" s="7" t="s">
        <v>59</v>
      </c>
      <c r="B54" s="8">
        <v>4</v>
      </c>
      <c r="C54" s="8">
        <v>0</v>
      </c>
      <c r="D54" s="8">
        <v>4</v>
      </c>
      <c r="E54" s="8">
        <v>0</v>
      </c>
      <c r="F54" s="8">
        <v>0</v>
      </c>
      <c r="G54" s="11">
        <f t="shared" si="0"/>
        <v>4</v>
      </c>
      <c r="H54" s="13" t="s">
        <v>108</v>
      </c>
      <c r="I54" s="13" t="s">
        <v>108</v>
      </c>
      <c r="J54" s="13" t="s">
        <v>108</v>
      </c>
    </row>
    <row r="55" spans="1:10" ht="12" customHeight="1" x14ac:dyDescent="0.25">
      <c r="A55" s="7" t="s">
        <v>60</v>
      </c>
      <c r="B55" s="8">
        <v>4</v>
      </c>
      <c r="C55" s="8">
        <v>0</v>
      </c>
      <c r="D55" s="8">
        <v>2</v>
      </c>
      <c r="E55" s="8">
        <v>0</v>
      </c>
      <c r="F55" s="8">
        <v>0</v>
      </c>
      <c r="G55" s="11">
        <f t="shared" si="0"/>
        <v>2</v>
      </c>
      <c r="H55" s="12">
        <f t="shared" si="1"/>
        <v>100</v>
      </c>
      <c r="I55" s="12">
        <f t="shared" si="2"/>
        <v>0</v>
      </c>
      <c r="J55" s="12">
        <f t="shared" si="3"/>
        <v>100</v>
      </c>
    </row>
    <row r="56" spans="1:10" ht="12" customHeight="1" x14ac:dyDescent="0.25">
      <c r="A56" s="7" t="s">
        <v>61</v>
      </c>
      <c r="B56" s="8">
        <v>42</v>
      </c>
      <c r="C56" s="8">
        <v>0</v>
      </c>
      <c r="D56" s="8">
        <v>29</v>
      </c>
      <c r="E56" s="8">
        <v>5</v>
      </c>
      <c r="F56" s="8">
        <v>4</v>
      </c>
      <c r="G56" s="11">
        <f t="shared" si="0"/>
        <v>25</v>
      </c>
      <c r="H56" s="12">
        <f t="shared" si="1"/>
        <v>170.58823529411765</v>
      </c>
      <c r="I56" s="12">
        <f t="shared" si="2"/>
        <v>23.52941176470588</v>
      </c>
      <c r="J56" s="12">
        <f t="shared" si="3"/>
        <v>147.05882352941177</v>
      </c>
    </row>
    <row r="57" spans="1:10" ht="12" customHeight="1" x14ac:dyDescent="0.25">
      <c r="A57" s="7" t="s">
        <v>62</v>
      </c>
      <c r="B57" s="8">
        <v>4</v>
      </c>
      <c r="C57" s="8">
        <v>0</v>
      </c>
      <c r="D57" s="8">
        <v>6</v>
      </c>
      <c r="E57" s="8">
        <v>0</v>
      </c>
      <c r="F57" s="8">
        <v>0</v>
      </c>
      <c r="G57" s="11">
        <f t="shared" si="0"/>
        <v>6</v>
      </c>
      <c r="H57" s="12">
        <f t="shared" si="1"/>
        <v>-300</v>
      </c>
      <c r="I57" s="12">
        <f t="shared" si="2"/>
        <v>0</v>
      </c>
      <c r="J57" s="12">
        <f t="shared" si="3"/>
        <v>-300</v>
      </c>
    </row>
    <row r="58" spans="1:10" ht="12" customHeight="1" x14ac:dyDescent="0.25">
      <c r="A58" s="7" t="s">
        <v>63</v>
      </c>
      <c r="B58" s="8">
        <v>5</v>
      </c>
      <c r="C58" s="8">
        <v>0</v>
      </c>
      <c r="D58" s="8">
        <v>1</v>
      </c>
      <c r="E58" s="8">
        <v>0</v>
      </c>
      <c r="F58" s="8">
        <v>0</v>
      </c>
      <c r="G58" s="11">
        <f t="shared" si="0"/>
        <v>1</v>
      </c>
      <c r="H58" s="12">
        <f t="shared" si="1"/>
        <v>25</v>
      </c>
      <c r="I58" s="12">
        <f t="shared" si="2"/>
        <v>0</v>
      </c>
      <c r="J58" s="12">
        <f t="shared" si="3"/>
        <v>25</v>
      </c>
    </row>
    <row r="59" spans="1:10" ht="12" customHeight="1" x14ac:dyDescent="0.25">
      <c r="A59" s="7" t="s">
        <v>64</v>
      </c>
      <c r="B59" s="8">
        <v>6</v>
      </c>
      <c r="C59" s="8">
        <v>0</v>
      </c>
      <c r="D59" s="8">
        <v>4</v>
      </c>
      <c r="E59" s="8">
        <v>1</v>
      </c>
      <c r="F59" s="8">
        <v>1</v>
      </c>
      <c r="G59" s="11">
        <f t="shared" si="0"/>
        <v>3</v>
      </c>
      <c r="H59" s="12">
        <f t="shared" si="1"/>
        <v>133.33333333333331</v>
      </c>
      <c r="I59" s="12">
        <f t="shared" si="2"/>
        <v>33.333333333333329</v>
      </c>
      <c r="J59" s="12">
        <f t="shared" si="3"/>
        <v>100</v>
      </c>
    </row>
    <row r="60" spans="1:10" ht="12" customHeight="1" x14ac:dyDescent="0.25">
      <c r="A60" s="7" t="s">
        <v>65</v>
      </c>
      <c r="B60" s="8">
        <v>5</v>
      </c>
      <c r="C60" s="8">
        <v>0</v>
      </c>
      <c r="D60" s="8">
        <v>2</v>
      </c>
      <c r="E60" s="8">
        <v>0</v>
      </c>
      <c r="F60" s="8">
        <v>0</v>
      </c>
      <c r="G60" s="11">
        <f t="shared" si="0"/>
        <v>2</v>
      </c>
      <c r="H60" s="12">
        <f t="shared" si="1"/>
        <v>66.666666666666657</v>
      </c>
      <c r="I60" s="12">
        <f t="shared" si="2"/>
        <v>0</v>
      </c>
      <c r="J60" s="12">
        <f t="shared" si="3"/>
        <v>66.666666666666657</v>
      </c>
    </row>
    <row r="61" spans="1:10" ht="12" customHeight="1" x14ac:dyDescent="0.25">
      <c r="A61" s="7" t="s">
        <v>66</v>
      </c>
      <c r="B61" s="8">
        <v>19</v>
      </c>
      <c r="C61" s="8">
        <v>0</v>
      </c>
      <c r="D61" s="8">
        <v>10</v>
      </c>
      <c r="E61" s="8">
        <v>0</v>
      </c>
      <c r="F61" s="8">
        <v>0</v>
      </c>
      <c r="G61" s="11">
        <f t="shared" si="0"/>
        <v>10</v>
      </c>
      <c r="H61" s="12">
        <f t="shared" si="1"/>
        <v>111.11111111111111</v>
      </c>
      <c r="I61" s="12">
        <f t="shared" si="2"/>
        <v>0</v>
      </c>
      <c r="J61" s="12">
        <f t="shared" si="3"/>
        <v>111.11111111111111</v>
      </c>
    </row>
    <row r="62" spans="1:10" ht="12" customHeight="1" x14ac:dyDescent="0.25">
      <c r="A62" s="7" t="s">
        <v>67</v>
      </c>
      <c r="B62" s="8">
        <v>1</v>
      </c>
      <c r="C62" s="8">
        <v>0</v>
      </c>
      <c r="D62" s="8">
        <v>0</v>
      </c>
      <c r="E62" s="8">
        <v>0</v>
      </c>
      <c r="F62" s="8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ht="12" customHeight="1" x14ac:dyDescent="0.25">
      <c r="A63" s="7" t="s">
        <v>68</v>
      </c>
      <c r="B63" s="8">
        <v>10</v>
      </c>
      <c r="C63" s="8">
        <v>0</v>
      </c>
      <c r="D63" s="8">
        <v>9</v>
      </c>
      <c r="E63" s="8">
        <v>1</v>
      </c>
      <c r="F63" s="8">
        <v>1</v>
      </c>
      <c r="G63" s="11">
        <f t="shared" si="0"/>
        <v>8</v>
      </c>
      <c r="H63" s="12">
        <f t="shared" si="1"/>
        <v>450</v>
      </c>
      <c r="I63" s="12">
        <f t="shared" si="2"/>
        <v>50</v>
      </c>
      <c r="J63" s="12">
        <f t="shared" si="3"/>
        <v>400</v>
      </c>
    </row>
    <row r="64" spans="1:10" ht="12" customHeight="1" x14ac:dyDescent="0.25">
      <c r="A64" s="7" t="s">
        <v>69</v>
      </c>
      <c r="B64" s="8">
        <v>3</v>
      </c>
      <c r="C64" s="8">
        <v>0</v>
      </c>
      <c r="D64" s="8">
        <v>2</v>
      </c>
      <c r="E64" s="8">
        <v>0</v>
      </c>
      <c r="F64" s="8">
        <v>0</v>
      </c>
      <c r="G64" s="11">
        <f t="shared" si="0"/>
        <v>2</v>
      </c>
      <c r="H64" s="12">
        <f t="shared" si="1"/>
        <v>200</v>
      </c>
      <c r="I64" s="12">
        <f t="shared" si="2"/>
        <v>0</v>
      </c>
      <c r="J64" s="12">
        <f t="shared" si="3"/>
        <v>200</v>
      </c>
    </row>
    <row r="65" spans="1:10" ht="12" customHeight="1" x14ac:dyDescent="0.25">
      <c r="A65" s="7" t="s">
        <v>70</v>
      </c>
      <c r="B65" s="8">
        <v>10</v>
      </c>
      <c r="C65" s="8">
        <v>0</v>
      </c>
      <c r="D65" s="8">
        <v>5</v>
      </c>
      <c r="E65" s="8">
        <v>2</v>
      </c>
      <c r="F65" s="8">
        <v>2</v>
      </c>
      <c r="G65" s="11">
        <f t="shared" si="0"/>
        <v>3</v>
      </c>
      <c r="H65" s="12">
        <f t="shared" si="1"/>
        <v>71.428571428571431</v>
      </c>
      <c r="I65" s="12">
        <f t="shared" si="2"/>
        <v>28.571428571428569</v>
      </c>
      <c r="J65" s="12">
        <f t="shared" si="3"/>
        <v>42.857142857142854</v>
      </c>
    </row>
    <row r="66" spans="1:10" ht="12" customHeight="1" x14ac:dyDescent="0.25">
      <c r="A66" s="7" t="s">
        <v>71</v>
      </c>
      <c r="B66" s="8">
        <v>8</v>
      </c>
      <c r="C66" s="8">
        <v>0</v>
      </c>
      <c r="D66" s="8">
        <v>7</v>
      </c>
      <c r="E66" s="8">
        <v>0</v>
      </c>
      <c r="F66" s="8">
        <v>0</v>
      </c>
      <c r="G66" s="11">
        <f t="shared" si="0"/>
        <v>7</v>
      </c>
      <c r="H66" s="12">
        <f t="shared" si="1"/>
        <v>700</v>
      </c>
      <c r="I66" s="12">
        <f t="shared" si="2"/>
        <v>0</v>
      </c>
      <c r="J66" s="12">
        <f t="shared" si="3"/>
        <v>700</v>
      </c>
    </row>
    <row r="67" spans="1:10" ht="12" customHeight="1" x14ac:dyDescent="0.25">
      <c r="A67" s="7" t="s">
        <v>72</v>
      </c>
      <c r="B67" s="8">
        <v>24</v>
      </c>
      <c r="C67" s="8">
        <v>0</v>
      </c>
      <c r="D67" s="8">
        <v>13</v>
      </c>
      <c r="E67" s="8">
        <v>1</v>
      </c>
      <c r="F67" s="8">
        <v>1</v>
      </c>
      <c r="G67" s="11">
        <f t="shared" si="0"/>
        <v>12</v>
      </c>
      <c r="H67" s="12">
        <f t="shared" si="1"/>
        <v>108.33333333333333</v>
      </c>
      <c r="I67" s="12">
        <f t="shared" si="2"/>
        <v>8.3333333333333321</v>
      </c>
      <c r="J67" s="12">
        <f t="shared" si="3"/>
        <v>100</v>
      </c>
    </row>
    <row r="68" spans="1:10" ht="12" customHeight="1" x14ac:dyDescent="0.25">
      <c r="A68" s="7" t="s">
        <v>73</v>
      </c>
      <c r="B68" s="8">
        <v>12</v>
      </c>
      <c r="C68" s="8">
        <v>0</v>
      </c>
      <c r="D68" s="8">
        <v>5</v>
      </c>
      <c r="E68" s="8">
        <v>0</v>
      </c>
      <c r="F68" s="8">
        <v>0</v>
      </c>
      <c r="G68" s="11">
        <f t="shared" si="0"/>
        <v>5</v>
      </c>
      <c r="H68" s="12">
        <f t="shared" si="1"/>
        <v>71.428571428571431</v>
      </c>
      <c r="I68" s="12">
        <f t="shared" si="2"/>
        <v>0</v>
      </c>
      <c r="J68" s="12">
        <f t="shared" si="3"/>
        <v>71.428571428571431</v>
      </c>
    </row>
    <row r="69" spans="1:10" ht="12" customHeight="1" x14ac:dyDescent="0.25">
      <c r="A69" s="7" t="s">
        <v>74</v>
      </c>
      <c r="B69" s="8">
        <v>6</v>
      </c>
      <c r="C69" s="8">
        <v>0</v>
      </c>
      <c r="D69" s="8">
        <v>4</v>
      </c>
      <c r="E69" s="8">
        <v>2</v>
      </c>
      <c r="F69" s="8">
        <v>0</v>
      </c>
      <c r="G69" s="11">
        <f t="shared" ref="G69:G102" si="4">D69-F69</f>
        <v>4</v>
      </c>
      <c r="H69" s="12">
        <f t="shared" ref="H69:H102" si="5">D69/(B69-D69+F69)*100</f>
        <v>200</v>
      </c>
      <c r="I69" s="12">
        <f t="shared" ref="I69:I102" si="6">F69/(B69-D69+F69)*100</f>
        <v>0</v>
      </c>
      <c r="J69" s="12">
        <f t="shared" ref="J69:J102" si="7">G69/(B69-D69+F69)*100</f>
        <v>200</v>
      </c>
    </row>
    <row r="70" spans="1:10" ht="12" customHeight="1" x14ac:dyDescent="0.25">
      <c r="A70" s="7" t="s">
        <v>75</v>
      </c>
      <c r="B70" s="8">
        <v>6</v>
      </c>
      <c r="C70" s="8">
        <v>0</v>
      </c>
      <c r="D70" s="8">
        <v>6</v>
      </c>
      <c r="E70" s="8">
        <v>2</v>
      </c>
      <c r="F70" s="8">
        <v>2</v>
      </c>
      <c r="G70" s="11">
        <f t="shared" si="4"/>
        <v>4</v>
      </c>
      <c r="H70" s="12">
        <f t="shared" si="5"/>
        <v>300</v>
      </c>
      <c r="I70" s="12">
        <f t="shared" si="6"/>
        <v>100</v>
      </c>
      <c r="J70" s="12">
        <f t="shared" si="7"/>
        <v>200</v>
      </c>
    </row>
    <row r="71" spans="1:10" ht="12" customHeight="1" x14ac:dyDescent="0.25">
      <c r="A71" s="7" t="s">
        <v>76</v>
      </c>
      <c r="B71" s="8">
        <v>2</v>
      </c>
      <c r="C71" s="8">
        <v>0</v>
      </c>
      <c r="D71" s="8">
        <v>0</v>
      </c>
      <c r="E71" s="8">
        <v>0</v>
      </c>
      <c r="F71" s="8">
        <v>0</v>
      </c>
      <c r="G71" s="11">
        <f t="shared" si="4"/>
        <v>0</v>
      </c>
      <c r="H71" s="12">
        <f t="shared" si="5"/>
        <v>0</v>
      </c>
      <c r="I71" s="12">
        <f t="shared" si="6"/>
        <v>0</v>
      </c>
      <c r="J71" s="12">
        <f t="shared" si="7"/>
        <v>0</v>
      </c>
    </row>
    <row r="72" spans="1:10" ht="12" customHeight="1" x14ac:dyDescent="0.25">
      <c r="A72" s="7" t="s">
        <v>77</v>
      </c>
      <c r="B72" s="8">
        <v>24</v>
      </c>
      <c r="C72" s="8">
        <v>0</v>
      </c>
      <c r="D72" s="8">
        <v>6</v>
      </c>
      <c r="E72" s="8">
        <v>2</v>
      </c>
      <c r="F72" s="8">
        <v>0</v>
      </c>
      <c r="G72" s="11">
        <f t="shared" si="4"/>
        <v>6</v>
      </c>
      <c r="H72" s="12">
        <f t="shared" si="5"/>
        <v>33.333333333333329</v>
      </c>
      <c r="I72" s="12">
        <f t="shared" si="6"/>
        <v>0</v>
      </c>
      <c r="J72" s="12">
        <f t="shared" si="7"/>
        <v>33.333333333333329</v>
      </c>
    </row>
    <row r="73" spans="1:10" ht="12" customHeight="1" x14ac:dyDescent="0.25">
      <c r="A73" s="7" t="s">
        <v>78</v>
      </c>
      <c r="B73" s="8">
        <v>1</v>
      </c>
      <c r="C73" s="8">
        <v>0</v>
      </c>
      <c r="D73" s="8">
        <v>1</v>
      </c>
      <c r="E73" s="8">
        <v>0</v>
      </c>
      <c r="F73" s="8">
        <v>0</v>
      </c>
      <c r="G73" s="11">
        <f t="shared" si="4"/>
        <v>1</v>
      </c>
      <c r="H73" s="13" t="s">
        <v>108</v>
      </c>
      <c r="I73" s="13" t="s">
        <v>108</v>
      </c>
      <c r="J73" s="13" t="s">
        <v>108</v>
      </c>
    </row>
    <row r="74" spans="1:10" ht="12" customHeight="1" x14ac:dyDescent="0.25">
      <c r="A74" s="7" t="s">
        <v>79</v>
      </c>
      <c r="B74" s="8">
        <v>7</v>
      </c>
      <c r="C74" s="8">
        <v>0</v>
      </c>
      <c r="D74" s="8">
        <v>6</v>
      </c>
      <c r="E74" s="8">
        <v>0</v>
      </c>
      <c r="F74" s="8">
        <v>0</v>
      </c>
      <c r="G74" s="11">
        <f t="shared" si="4"/>
        <v>6</v>
      </c>
      <c r="H74" s="12">
        <f t="shared" si="5"/>
        <v>600</v>
      </c>
      <c r="I74" s="12">
        <f t="shared" si="6"/>
        <v>0</v>
      </c>
      <c r="J74" s="12">
        <f t="shared" si="7"/>
        <v>600</v>
      </c>
    </row>
    <row r="75" spans="1:10" ht="12" customHeight="1" x14ac:dyDescent="0.25">
      <c r="A75" s="7" t="s">
        <v>80</v>
      </c>
      <c r="B75" s="8">
        <v>5</v>
      </c>
      <c r="C75" s="8">
        <v>0</v>
      </c>
      <c r="D75" s="8">
        <v>0</v>
      </c>
      <c r="E75" s="8">
        <v>0</v>
      </c>
      <c r="F75" s="8">
        <v>0</v>
      </c>
      <c r="G75" s="11">
        <f t="shared" si="4"/>
        <v>0</v>
      </c>
      <c r="H75" s="12">
        <f t="shared" si="5"/>
        <v>0</v>
      </c>
      <c r="I75" s="12">
        <f t="shared" si="6"/>
        <v>0</v>
      </c>
      <c r="J75" s="12">
        <f t="shared" si="7"/>
        <v>0</v>
      </c>
    </row>
    <row r="76" spans="1:10" ht="12" customHeight="1" x14ac:dyDescent="0.25">
      <c r="A76" s="7" t="s">
        <v>81</v>
      </c>
      <c r="B76" s="8">
        <v>6</v>
      </c>
      <c r="C76" s="8">
        <v>0</v>
      </c>
      <c r="D76" s="8">
        <v>2</v>
      </c>
      <c r="E76" s="8">
        <v>0</v>
      </c>
      <c r="F76" s="8">
        <v>0</v>
      </c>
      <c r="G76" s="11">
        <f t="shared" si="4"/>
        <v>2</v>
      </c>
      <c r="H76" s="12">
        <f t="shared" si="5"/>
        <v>50</v>
      </c>
      <c r="I76" s="12">
        <f t="shared" si="6"/>
        <v>0</v>
      </c>
      <c r="J76" s="12">
        <f t="shared" si="7"/>
        <v>50</v>
      </c>
    </row>
    <row r="77" spans="1:10" ht="12" customHeight="1" x14ac:dyDescent="0.25">
      <c r="A77" s="7" t="s">
        <v>82</v>
      </c>
      <c r="B77" s="8">
        <v>7</v>
      </c>
      <c r="C77" s="8">
        <v>0</v>
      </c>
      <c r="D77" s="8">
        <v>3</v>
      </c>
      <c r="E77" s="8">
        <v>0</v>
      </c>
      <c r="F77" s="8">
        <v>0</v>
      </c>
      <c r="G77" s="11">
        <f t="shared" si="4"/>
        <v>3</v>
      </c>
      <c r="H77" s="12">
        <f t="shared" si="5"/>
        <v>75</v>
      </c>
      <c r="I77" s="12">
        <f t="shared" si="6"/>
        <v>0</v>
      </c>
      <c r="J77" s="12">
        <f t="shared" si="7"/>
        <v>75</v>
      </c>
    </row>
    <row r="78" spans="1:10" ht="12" customHeight="1" x14ac:dyDescent="0.25">
      <c r="A78" s="7" t="s">
        <v>83</v>
      </c>
      <c r="B78" s="8">
        <v>4</v>
      </c>
      <c r="C78" s="8">
        <v>0</v>
      </c>
      <c r="D78" s="8">
        <v>0</v>
      </c>
      <c r="E78" s="8">
        <v>0</v>
      </c>
      <c r="F78" s="8">
        <v>0</v>
      </c>
      <c r="G78" s="11">
        <f t="shared" si="4"/>
        <v>0</v>
      </c>
      <c r="H78" s="12">
        <f t="shared" si="5"/>
        <v>0</v>
      </c>
      <c r="I78" s="12">
        <f t="shared" si="6"/>
        <v>0</v>
      </c>
      <c r="J78" s="12">
        <f t="shared" si="7"/>
        <v>0</v>
      </c>
    </row>
    <row r="79" spans="1:10" ht="12" customHeight="1" x14ac:dyDescent="0.25">
      <c r="A79" s="7" t="s">
        <v>84</v>
      </c>
      <c r="B79" s="8">
        <v>2</v>
      </c>
      <c r="C79" s="8">
        <v>0</v>
      </c>
      <c r="D79" s="8">
        <v>1</v>
      </c>
      <c r="E79" s="8">
        <v>0</v>
      </c>
      <c r="F79" s="8">
        <v>0</v>
      </c>
      <c r="G79" s="11">
        <f t="shared" si="4"/>
        <v>1</v>
      </c>
      <c r="H79" s="12">
        <f t="shared" si="5"/>
        <v>100</v>
      </c>
      <c r="I79" s="12">
        <f t="shared" si="6"/>
        <v>0</v>
      </c>
      <c r="J79" s="12">
        <f t="shared" si="7"/>
        <v>100</v>
      </c>
    </row>
    <row r="80" spans="1:10" ht="12" customHeight="1" x14ac:dyDescent="0.25">
      <c r="A80" s="7" t="s">
        <v>85</v>
      </c>
      <c r="B80" s="8">
        <v>5</v>
      </c>
      <c r="C80" s="8">
        <v>0</v>
      </c>
      <c r="D80" s="8">
        <v>3</v>
      </c>
      <c r="E80" s="8">
        <v>0</v>
      </c>
      <c r="F80" s="8">
        <v>0</v>
      </c>
      <c r="G80" s="11">
        <f t="shared" si="4"/>
        <v>3</v>
      </c>
      <c r="H80" s="12">
        <f t="shared" si="5"/>
        <v>150</v>
      </c>
      <c r="I80" s="12">
        <f t="shared" si="6"/>
        <v>0</v>
      </c>
      <c r="J80" s="12">
        <f t="shared" si="7"/>
        <v>150</v>
      </c>
    </row>
    <row r="81" spans="1:10" ht="12" customHeight="1" x14ac:dyDescent="0.25">
      <c r="A81" s="7" t="s">
        <v>86</v>
      </c>
      <c r="B81" s="8">
        <v>3</v>
      </c>
      <c r="C81" s="8">
        <v>0</v>
      </c>
      <c r="D81" s="8">
        <v>2</v>
      </c>
      <c r="E81" s="8">
        <v>0</v>
      </c>
      <c r="F81" s="8">
        <v>0</v>
      </c>
      <c r="G81" s="11">
        <f t="shared" si="4"/>
        <v>2</v>
      </c>
      <c r="H81" s="12">
        <f t="shared" si="5"/>
        <v>200</v>
      </c>
      <c r="I81" s="12">
        <f t="shared" si="6"/>
        <v>0</v>
      </c>
      <c r="J81" s="12">
        <f t="shared" si="7"/>
        <v>200</v>
      </c>
    </row>
    <row r="82" spans="1:10" ht="12" customHeight="1" x14ac:dyDescent="0.25">
      <c r="A82" s="7" t="s">
        <v>87</v>
      </c>
      <c r="B82" s="8">
        <v>2</v>
      </c>
      <c r="C82" s="8">
        <v>1</v>
      </c>
      <c r="D82" s="8">
        <v>3</v>
      </c>
      <c r="E82" s="8">
        <v>0</v>
      </c>
      <c r="F82" s="8">
        <v>0</v>
      </c>
      <c r="G82" s="11">
        <f t="shared" si="4"/>
        <v>3</v>
      </c>
      <c r="H82" s="12">
        <f t="shared" si="5"/>
        <v>-300</v>
      </c>
      <c r="I82" s="12">
        <f t="shared" si="6"/>
        <v>0</v>
      </c>
      <c r="J82" s="12">
        <f t="shared" si="7"/>
        <v>-300</v>
      </c>
    </row>
    <row r="83" spans="1:10" ht="12" customHeight="1" x14ac:dyDescent="0.25">
      <c r="A83" s="7" t="s">
        <v>88</v>
      </c>
      <c r="B83" s="8">
        <v>18</v>
      </c>
      <c r="C83" s="8">
        <v>0</v>
      </c>
      <c r="D83" s="8">
        <v>14</v>
      </c>
      <c r="E83" s="8">
        <v>2</v>
      </c>
      <c r="F83" s="8">
        <v>1</v>
      </c>
      <c r="G83" s="11">
        <f t="shared" si="4"/>
        <v>13</v>
      </c>
      <c r="H83" s="12">
        <f t="shared" si="5"/>
        <v>280</v>
      </c>
      <c r="I83" s="12">
        <f t="shared" si="6"/>
        <v>20</v>
      </c>
      <c r="J83" s="12">
        <f t="shared" si="7"/>
        <v>260</v>
      </c>
    </row>
    <row r="84" spans="1:10" ht="12" customHeight="1" x14ac:dyDescent="0.25">
      <c r="A84" s="7" t="s">
        <v>89</v>
      </c>
      <c r="B84" s="8">
        <v>2</v>
      </c>
      <c r="C84" s="8">
        <v>0</v>
      </c>
      <c r="D84" s="8">
        <v>0</v>
      </c>
      <c r="E84" s="8">
        <v>0</v>
      </c>
      <c r="F84" s="8">
        <v>0</v>
      </c>
      <c r="G84" s="11">
        <f t="shared" si="4"/>
        <v>0</v>
      </c>
      <c r="H84" s="12">
        <f t="shared" si="5"/>
        <v>0</v>
      </c>
      <c r="I84" s="12">
        <f t="shared" si="6"/>
        <v>0</v>
      </c>
      <c r="J84" s="12">
        <f t="shared" si="7"/>
        <v>0</v>
      </c>
    </row>
    <row r="85" spans="1:10" ht="12" customHeight="1" x14ac:dyDescent="0.25">
      <c r="A85" s="7" t="s">
        <v>90</v>
      </c>
      <c r="B85" s="8">
        <v>3</v>
      </c>
      <c r="C85" s="8">
        <v>0</v>
      </c>
      <c r="D85" s="8">
        <v>1</v>
      </c>
      <c r="E85" s="8">
        <v>1</v>
      </c>
      <c r="F85" s="8">
        <v>1</v>
      </c>
      <c r="G85" s="11">
        <f t="shared" si="4"/>
        <v>0</v>
      </c>
      <c r="H85" s="12">
        <f t="shared" si="5"/>
        <v>33.333333333333329</v>
      </c>
      <c r="I85" s="12">
        <f t="shared" si="6"/>
        <v>33.333333333333329</v>
      </c>
      <c r="J85" s="12">
        <f t="shared" si="7"/>
        <v>0</v>
      </c>
    </row>
    <row r="86" spans="1:10" ht="12" customHeight="1" x14ac:dyDescent="0.25">
      <c r="A86" s="7" t="s">
        <v>91</v>
      </c>
      <c r="B86" s="8">
        <v>1</v>
      </c>
      <c r="C86" s="8">
        <v>0</v>
      </c>
      <c r="D86" s="8">
        <v>2</v>
      </c>
      <c r="E86" s="8">
        <v>0</v>
      </c>
      <c r="F86" s="8">
        <v>0</v>
      </c>
      <c r="G86" s="11">
        <f t="shared" si="4"/>
        <v>2</v>
      </c>
      <c r="H86" s="12">
        <f t="shared" si="5"/>
        <v>-200</v>
      </c>
      <c r="I86" s="12">
        <f t="shared" si="6"/>
        <v>0</v>
      </c>
      <c r="J86" s="12">
        <f t="shared" si="7"/>
        <v>-200</v>
      </c>
    </row>
    <row r="87" spans="1:10" ht="12" customHeight="1" x14ac:dyDescent="0.25">
      <c r="A87" s="7" t="s">
        <v>92</v>
      </c>
      <c r="B87" s="8">
        <v>13</v>
      </c>
      <c r="C87" s="8">
        <v>1</v>
      </c>
      <c r="D87" s="8">
        <v>14</v>
      </c>
      <c r="E87" s="8">
        <v>1</v>
      </c>
      <c r="F87" s="8">
        <v>1</v>
      </c>
      <c r="G87" s="11">
        <f t="shared" si="4"/>
        <v>13</v>
      </c>
      <c r="H87" s="13" t="s">
        <v>108</v>
      </c>
      <c r="I87" s="13" t="s">
        <v>108</v>
      </c>
      <c r="J87" s="13" t="s">
        <v>108</v>
      </c>
    </row>
    <row r="88" spans="1:10" ht="12" customHeight="1" x14ac:dyDescent="0.25">
      <c r="A88" s="7" t="s">
        <v>93</v>
      </c>
      <c r="B88" s="8">
        <v>7</v>
      </c>
      <c r="C88" s="8">
        <v>0</v>
      </c>
      <c r="D88" s="8">
        <v>5</v>
      </c>
      <c r="E88" s="8">
        <v>1</v>
      </c>
      <c r="F88" s="8">
        <v>1</v>
      </c>
      <c r="G88" s="11">
        <f t="shared" si="4"/>
        <v>4</v>
      </c>
      <c r="H88" s="12">
        <f t="shared" si="5"/>
        <v>166.66666666666669</v>
      </c>
      <c r="I88" s="12">
        <f t="shared" si="6"/>
        <v>33.333333333333329</v>
      </c>
      <c r="J88" s="12">
        <f t="shared" si="7"/>
        <v>133.33333333333331</v>
      </c>
    </row>
    <row r="89" spans="1:10" ht="12" customHeight="1" x14ac:dyDescent="0.25">
      <c r="A89" s="7" t="s">
        <v>94</v>
      </c>
      <c r="B89" s="8">
        <v>27</v>
      </c>
      <c r="C89" s="8">
        <v>0</v>
      </c>
      <c r="D89" s="8">
        <v>10</v>
      </c>
      <c r="E89" s="8">
        <v>3</v>
      </c>
      <c r="F89" s="8">
        <v>2</v>
      </c>
      <c r="G89" s="11">
        <f t="shared" si="4"/>
        <v>8</v>
      </c>
      <c r="H89" s="12">
        <f t="shared" si="5"/>
        <v>52.631578947368418</v>
      </c>
      <c r="I89" s="12">
        <f t="shared" si="6"/>
        <v>10.526315789473683</v>
      </c>
      <c r="J89" s="12">
        <f t="shared" si="7"/>
        <v>42.105263157894733</v>
      </c>
    </row>
    <row r="90" spans="1:10" ht="12" customHeight="1" x14ac:dyDescent="0.25">
      <c r="A90" s="7" t="s">
        <v>95</v>
      </c>
      <c r="B90" s="8">
        <v>3</v>
      </c>
      <c r="C90" s="8">
        <v>0</v>
      </c>
      <c r="D90" s="8">
        <v>2</v>
      </c>
      <c r="E90" s="8">
        <v>0</v>
      </c>
      <c r="F90" s="8">
        <v>0</v>
      </c>
      <c r="G90" s="11">
        <f t="shared" si="4"/>
        <v>2</v>
      </c>
      <c r="H90" s="12">
        <f t="shared" si="5"/>
        <v>200</v>
      </c>
      <c r="I90" s="12">
        <f t="shared" si="6"/>
        <v>0</v>
      </c>
      <c r="J90" s="12">
        <f t="shared" si="7"/>
        <v>200</v>
      </c>
    </row>
    <row r="91" spans="1:10" ht="12" customHeight="1" x14ac:dyDescent="0.25">
      <c r="A91" s="7" t="s">
        <v>96</v>
      </c>
      <c r="B91" s="8">
        <v>9</v>
      </c>
      <c r="C91" s="8">
        <v>1</v>
      </c>
      <c r="D91" s="8">
        <v>8</v>
      </c>
      <c r="E91" s="8">
        <v>1</v>
      </c>
      <c r="F91" s="8">
        <v>0</v>
      </c>
      <c r="G91" s="11">
        <f t="shared" si="4"/>
        <v>8</v>
      </c>
      <c r="H91" s="12">
        <f t="shared" si="5"/>
        <v>800</v>
      </c>
      <c r="I91" s="12">
        <f t="shared" si="6"/>
        <v>0</v>
      </c>
      <c r="J91" s="12">
        <f t="shared" si="7"/>
        <v>800</v>
      </c>
    </row>
    <row r="92" spans="1:10" ht="12" customHeight="1" x14ac:dyDescent="0.25">
      <c r="A92" s="7" t="s">
        <v>97</v>
      </c>
      <c r="B92" s="8">
        <v>18</v>
      </c>
      <c r="C92" s="8">
        <v>0</v>
      </c>
      <c r="D92" s="8">
        <v>13</v>
      </c>
      <c r="E92" s="8">
        <v>4</v>
      </c>
      <c r="F92" s="8">
        <v>4</v>
      </c>
      <c r="G92" s="11">
        <f t="shared" si="4"/>
        <v>9</v>
      </c>
      <c r="H92" s="12">
        <f t="shared" si="5"/>
        <v>144.44444444444443</v>
      </c>
      <c r="I92" s="12">
        <f t="shared" si="6"/>
        <v>44.444444444444443</v>
      </c>
      <c r="J92" s="12">
        <f t="shared" si="7"/>
        <v>100</v>
      </c>
    </row>
    <row r="93" spans="1:10" ht="12" customHeight="1" x14ac:dyDescent="0.25">
      <c r="A93" s="7" t="s">
        <v>98</v>
      </c>
      <c r="B93" s="8">
        <v>5</v>
      </c>
      <c r="C93" s="8">
        <v>0</v>
      </c>
      <c r="D93" s="8">
        <v>2</v>
      </c>
      <c r="E93" s="8">
        <v>2</v>
      </c>
      <c r="F93" s="8">
        <v>1</v>
      </c>
      <c r="G93" s="11">
        <f t="shared" si="4"/>
        <v>1</v>
      </c>
      <c r="H93" s="12">
        <f t="shared" si="5"/>
        <v>50</v>
      </c>
      <c r="I93" s="12">
        <f t="shared" si="6"/>
        <v>25</v>
      </c>
      <c r="J93" s="12">
        <f t="shared" si="7"/>
        <v>25</v>
      </c>
    </row>
    <row r="94" spans="1:10" ht="12" customHeight="1" x14ac:dyDescent="0.25">
      <c r="A94" s="7" t="s">
        <v>99</v>
      </c>
      <c r="B94" s="8">
        <v>17</v>
      </c>
      <c r="C94" s="8">
        <v>0</v>
      </c>
      <c r="D94" s="8">
        <v>15</v>
      </c>
      <c r="E94" s="8">
        <v>1</v>
      </c>
      <c r="F94" s="8">
        <v>0</v>
      </c>
      <c r="G94" s="11">
        <f t="shared" si="4"/>
        <v>15</v>
      </c>
      <c r="H94" s="12">
        <f t="shared" si="5"/>
        <v>750</v>
      </c>
      <c r="I94" s="12">
        <f t="shared" si="6"/>
        <v>0</v>
      </c>
      <c r="J94" s="12">
        <f t="shared" si="7"/>
        <v>750</v>
      </c>
    </row>
    <row r="95" spans="1:10" ht="12" customHeight="1" x14ac:dyDescent="0.25">
      <c r="A95" s="7" t="s">
        <v>100</v>
      </c>
      <c r="B95" s="8">
        <v>4</v>
      </c>
      <c r="C95" s="8">
        <v>0</v>
      </c>
      <c r="D95" s="8">
        <v>2</v>
      </c>
      <c r="E95" s="8">
        <v>1</v>
      </c>
      <c r="F95" s="8">
        <v>0</v>
      </c>
      <c r="G95" s="11">
        <f t="shared" si="4"/>
        <v>2</v>
      </c>
      <c r="H95" s="12">
        <f t="shared" si="5"/>
        <v>100</v>
      </c>
      <c r="I95" s="12">
        <f t="shared" si="6"/>
        <v>0</v>
      </c>
      <c r="J95" s="12">
        <f t="shared" si="7"/>
        <v>100</v>
      </c>
    </row>
    <row r="96" spans="1:10" ht="12" customHeight="1" x14ac:dyDescent="0.25">
      <c r="A96" s="7" t="s">
        <v>101</v>
      </c>
      <c r="B96" s="8">
        <v>14</v>
      </c>
      <c r="C96" s="8">
        <v>0</v>
      </c>
      <c r="D96" s="8">
        <v>9</v>
      </c>
      <c r="E96" s="8">
        <v>1</v>
      </c>
      <c r="F96" s="8">
        <v>1</v>
      </c>
      <c r="G96" s="11">
        <f t="shared" si="4"/>
        <v>8</v>
      </c>
      <c r="H96" s="12">
        <f t="shared" si="5"/>
        <v>150</v>
      </c>
      <c r="I96" s="12">
        <f t="shared" si="6"/>
        <v>16.666666666666664</v>
      </c>
      <c r="J96" s="12">
        <f t="shared" si="7"/>
        <v>133.33333333333331</v>
      </c>
    </row>
    <row r="97" spans="1:10" ht="12" customHeight="1" x14ac:dyDescent="0.25">
      <c r="A97" s="7" t="s">
        <v>102</v>
      </c>
      <c r="B97" s="8">
        <v>6</v>
      </c>
      <c r="C97" s="8">
        <v>0</v>
      </c>
      <c r="D97" s="8">
        <v>6</v>
      </c>
      <c r="E97" s="8">
        <v>0</v>
      </c>
      <c r="F97" s="8">
        <v>0</v>
      </c>
      <c r="G97" s="11">
        <f t="shared" si="4"/>
        <v>6</v>
      </c>
      <c r="H97" s="13" t="s">
        <v>108</v>
      </c>
      <c r="I97" s="13" t="s">
        <v>108</v>
      </c>
      <c r="J97" s="13" t="s">
        <v>108</v>
      </c>
    </row>
    <row r="98" spans="1:10" ht="12" customHeight="1" x14ac:dyDescent="0.25">
      <c r="A98" s="7" t="s">
        <v>103</v>
      </c>
      <c r="B98" s="8">
        <v>5</v>
      </c>
      <c r="C98" s="8">
        <v>0</v>
      </c>
      <c r="D98" s="8">
        <v>2</v>
      </c>
      <c r="E98" s="8">
        <v>0</v>
      </c>
      <c r="F98" s="8">
        <v>0</v>
      </c>
      <c r="G98" s="11">
        <f t="shared" si="4"/>
        <v>2</v>
      </c>
      <c r="H98" s="12">
        <f t="shared" si="5"/>
        <v>66.666666666666657</v>
      </c>
      <c r="I98" s="12">
        <f t="shared" si="6"/>
        <v>0</v>
      </c>
      <c r="J98" s="12">
        <f t="shared" si="7"/>
        <v>66.666666666666657</v>
      </c>
    </row>
    <row r="99" spans="1:10" x14ac:dyDescent="0.25">
      <c r="A99" s="7" t="s">
        <v>104</v>
      </c>
      <c r="B99" s="8">
        <v>0</v>
      </c>
      <c r="C99" s="8">
        <v>0</v>
      </c>
      <c r="D99" s="8">
        <v>0</v>
      </c>
      <c r="E99" s="8">
        <v>1</v>
      </c>
      <c r="F99" s="8">
        <v>1</v>
      </c>
      <c r="G99" s="11">
        <f t="shared" si="4"/>
        <v>-1</v>
      </c>
      <c r="H99" s="12">
        <f t="shared" si="5"/>
        <v>0</v>
      </c>
      <c r="I99" s="12">
        <f t="shared" si="6"/>
        <v>100</v>
      </c>
      <c r="J99" s="12">
        <f t="shared" si="7"/>
        <v>-100</v>
      </c>
    </row>
    <row r="100" spans="1:10" ht="12" customHeight="1" x14ac:dyDescent="0.25">
      <c r="A100" s="7" t="s">
        <v>105</v>
      </c>
      <c r="B100" s="8">
        <v>2</v>
      </c>
      <c r="C100" s="8">
        <v>0</v>
      </c>
      <c r="D100" s="8">
        <v>1</v>
      </c>
      <c r="E100" s="8">
        <v>1</v>
      </c>
      <c r="F100" s="8">
        <v>0</v>
      </c>
      <c r="G100" s="11">
        <f t="shared" si="4"/>
        <v>1</v>
      </c>
      <c r="H100" s="12">
        <f t="shared" si="5"/>
        <v>100</v>
      </c>
      <c r="I100" s="12">
        <f t="shared" si="6"/>
        <v>0</v>
      </c>
      <c r="J100" s="12">
        <f t="shared" si="7"/>
        <v>100</v>
      </c>
    </row>
    <row r="101" spans="1:10" ht="12" customHeight="1" x14ac:dyDescent="0.25">
      <c r="A101" s="14" t="s">
        <v>106</v>
      </c>
      <c r="B101" s="15">
        <v>15</v>
      </c>
      <c r="C101" s="15">
        <v>0</v>
      </c>
      <c r="D101" s="15">
        <v>8</v>
      </c>
      <c r="E101" s="15">
        <v>2</v>
      </c>
      <c r="F101" s="15">
        <v>1</v>
      </c>
      <c r="G101" s="16">
        <f t="shared" si="4"/>
        <v>7</v>
      </c>
      <c r="H101" s="17">
        <f t="shared" si="5"/>
        <v>100</v>
      </c>
      <c r="I101" s="17">
        <f t="shared" si="6"/>
        <v>12.5</v>
      </c>
      <c r="J101" s="17">
        <f t="shared" si="7"/>
        <v>87.5</v>
      </c>
    </row>
    <row r="102" spans="1:10" ht="12" customHeight="1" x14ac:dyDescent="0.25">
      <c r="A102" s="18" t="s">
        <v>109</v>
      </c>
      <c r="B102" s="19">
        <v>1159</v>
      </c>
      <c r="C102" s="19">
        <v>19</v>
      </c>
      <c r="D102" s="19">
        <v>596</v>
      </c>
      <c r="E102" s="19">
        <v>103</v>
      </c>
      <c r="F102" s="19">
        <v>75</v>
      </c>
      <c r="G102" s="20">
        <f t="shared" si="4"/>
        <v>521</v>
      </c>
      <c r="H102" s="21">
        <f t="shared" si="5"/>
        <v>93.416927899686513</v>
      </c>
      <c r="I102" s="21">
        <f t="shared" si="6"/>
        <v>11.755485893416928</v>
      </c>
      <c r="J102" s="21">
        <f t="shared" si="7"/>
        <v>81.661442006269596</v>
      </c>
    </row>
    <row r="103" spans="1:10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</row>
    <row r="104" spans="1:10" x14ac:dyDescent="0.25">
      <c r="A104" s="23" t="s">
        <v>110</v>
      </c>
      <c r="B104" s="22"/>
      <c r="C104" s="22"/>
      <c r="D104" s="22"/>
      <c r="E104" s="22"/>
      <c r="F104" s="22"/>
      <c r="G104" s="22"/>
      <c r="H104" s="22"/>
      <c r="I104" s="22"/>
      <c r="J104" s="22"/>
    </row>
    <row r="105" spans="1:10" x14ac:dyDescent="0.25">
      <c r="A105" s="23" t="s">
        <v>111</v>
      </c>
      <c r="B105" s="22"/>
      <c r="C105" s="22"/>
      <c r="D105" s="22"/>
      <c r="E105" s="22"/>
      <c r="F105" s="22"/>
      <c r="G105" s="22"/>
      <c r="H105" s="22"/>
      <c r="I105" s="22"/>
      <c r="J105" s="22"/>
    </row>
    <row r="106" spans="1:10" x14ac:dyDescent="0.25">
      <c r="A106" s="22"/>
      <c r="B106" s="22"/>
      <c r="C106" s="22"/>
      <c r="D106" s="22"/>
      <c r="E106" s="22"/>
      <c r="F106" s="22"/>
      <c r="G106" s="22"/>
      <c r="H106" s="22"/>
      <c r="I106" s="22"/>
      <c r="J106" s="22"/>
    </row>
    <row r="107" spans="1:10" x14ac:dyDescent="0.25">
      <c r="A107" s="22"/>
      <c r="B107" s="22"/>
      <c r="C107" s="22"/>
      <c r="D107" s="22"/>
      <c r="E107" s="22"/>
      <c r="F107" s="22"/>
      <c r="G107" s="22"/>
      <c r="H107" s="22"/>
      <c r="I107" s="22"/>
      <c r="J107" s="22"/>
    </row>
    <row r="108" spans="1:10" x14ac:dyDescent="0.25">
      <c r="A108" s="22"/>
      <c r="B108" s="22"/>
      <c r="C108" s="22"/>
      <c r="D108" s="22"/>
      <c r="E108" s="22"/>
      <c r="F108" s="22"/>
      <c r="G108" s="22"/>
      <c r="H108" s="22"/>
      <c r="I108" s="22"/>
      <c r="J108" s="22"/>
    </row>
    <row r="109" spans="1:10" x14ac:dyDescent="0.2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x14ac:dyDescent="0.2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x14ac:dyDescent="0.25">
      <c r="A111" s="22"/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 x14ac:dyDescent="0.2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5">
      <c r="A113" s="22"/>
      <c r="B113" s="22"/>
      <c r="C113" s="22"/>
      <c r="D113" s="22"/>
      <c r="E113" s="22"/>
      <c r="F113" s="22"/>
      <c r="G113" s="22"/>
      <c r="H113" s="22"/>
      <c r="I113" s="22"/>
      <c r="J113" s="22"/>
    </row>
    <row r="114" spans="1:10" x14ac:dyDescent="0.25">
      <c r="A114" s="22"/>
      <c r="B114" s="22"/>
      <c r="C114" s="22"/>
      <c r="D114" s="22"/>
      <c r="E114" s="22"/>
      <c r="F114" s="22"/>
      <c r="G114" s="22"/>
      <c r="H114" s="22"/>
      <c r="I114" s="22"/>
      <c r="J114" s="22"/>
    </row>
    <row r="115" spans="1:10" x14ac:dyDescent="0.25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spans="1:10" x14ac:dyDescent="0.25">
      <c r="A116" s="22"/>
      <c r="B116" s="22"/>
      <c r="C116" s="22"/>
      <c r="D116" s="22"/>
      <c r="E116" s="22"/>
      <c r="F116" s="22"/>
      <c r="G116" s="22"/>
      <c r="H116" s="22"/>
      <c r="I116" s="22"/>
      <c r="J116" s="22"/>
    </row>
    <row r="117" spans="1:10" x14ac:dyDescent="0.25">
      <c r="A117" s="22"/>
      <c r="B117" s="22"/>
      <c r="C117" s="22"/>
      <c r="D117" s="22"/>
      <c r="E117" s="22"/>
      <c r="F117" s="22"/>
      <c r="G117" s="22"/>
      <c r="H117" s="22"/>
      <c r="I117" s="22"/>
      <c r="J117" s="22"/>
    </row>
    <row r="118" spans="1:10" x14ac:dyDescent="0.25">
      <c r="A118" s="22"/>
      <c r="B118" s="22"/>
      <c r="C118" s="22"/>
      <c r="D118" s="22"/>
      <c r="E118" s="22"/>
      <c r="F118" s="22"/>
      <c r="G118" s="22"/>
      <c r="H118" s="22"/>
      <c r="I118" s="22"/>
      <c r="J118" s="22"/>
    </row>
    <row r="119" spans="1:10" x14ac:dyDescent="0.25">
      <c r="A119" s="22"/>
      <c r="B119" s="22"/>
      <c r="C119" s="22"/>
      <c r="D119" s="22"/>
      <c r="E119" s="22"/>
      <c r="F119" s="22"/>
      <c r="G119" s="22"/>
      <c r="H119" s="22"/>
      <c r="I119" s="22"/>
      <c r="J119" s="22"/>
    </row>
    <row r="120" spans="1:10" x14ac:dyDescent="0.25">
      <c r="A120" s="22"/>
      <c r="B120" s="22"/>
      <c r="C120" s="22"/>
      <c r="D120" s="22"/>
      <c r="E120" s="22"/>
      <c r="F120" s="22"/>
      <c r="G120" s="22"/>
      <c r="H120" s="22"/>
      <c r="I120" s="22"/>
      <c r="J120" s="22"/>
    </row>
    <row r="121" spans="1:10" x14ac:dyDescent="0.25">
      <c r="A121" s="22"/>
      <c r="B121" s="22"/>
      <c r="C121" s="22"/>
      <c r="D121" s="22"/>
      <c r="E121" s="22"/>
      <c r="F121" s="22"/>
      <c r="G121" s="22"/>
      <c r="H121" s="22"/>
      <c r="I121" s="22"/>
      <c r="J121" s="22"/>
    </row>
    <row r="122" spans="1:10" x14ac:dyDescent="0.25">
      <c r="A122" s="22"/>
      <c r="B122" s="22"/>
      <c r="C122" s="22"/>
      <c r="D122" s="22"/>
      <c r="E122" s="22"/>
      <c r="F122" s="22"/>
      <c r="G122" s="22"/>
      <c r="H122" s="22"/>
      <c r="I122" s="22"/>
      <c r="J122" s="22"/>
    </row>
    <row r="123" spans="1:10" x14ac:dyDescent="0.25">
      <c r="A123" s="22"/>
      <c r="B123" s="22"/>
      <c r="C123" s="22"/>
      <c r="D123" s="22"/>
      <c r="E123" s="22"/>
      <c r="F123" s="22"/>
      <c r="G123" s="22"/>
      <c r="H123" s="22"/>
      <c r="I123" s="22"/>
      <c r="J123" s="22"/>
    </row>
    <row r="124" spans="1:10" x14ac:dyDescent="0.25">
      <c r="A124" s="22"/>
      <c r="B124" s="22"/>
      <c r="C124" s="22"/>
      <c r="D124" s="22"/>
      <c r="E124" s="22"/>
      <c r="F124" s="22"/>
      <c r="G124" s="22"/>
      <c r="H124" s="22"/>
      <c r="I124" s="22"/>
      <c r="J124" s="22"/>
    </row>
    <row r="125" spans="1:10" x14ac:dyDescent="0.25">
      <c r="A125" s="22"/>
      <c r="B125" s="22"/>
      <c r="C125" s="22"/>
      <c r="D125" s="22"/>
      <c r="E125" s="22"/>
      <c r="F125" s="22"/>
      <c r="G125" s="22"/>
      <c r="H125" s="22"/>
      <c r="I125" s="22"/>
      <c r="J125" s="22"/>
    </row>
    <row r="126" spans="1:10" x14ac:dyDescent="0.25">
      <c r="A126" s="22"/>
      <c r="B126" s="22"/>
      <c r="C126" s="22"/>
      <c r="D126" s="22"/>
      <c r="E126" s="22"/>
      <c r="F126" s="22"/>
      <c r="G126" s="22"/>
      <c r="H126" s="22"/>
      <c r="I126" s="22"/>
      <c r="J126" s="22"/>
    </row>
    <row r="127" spans="1:10" x14ac:dyDescent="0.25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spans="1:10" x14ac:dyDescent="0.25">
      <c r="A128" s="22"/>
      <c r="B128" s="22"/>
      <c r="C128" s="22"/>
      <c r="D128" s="22"/>
      <c r="E128" s="22"/>
      <c r="F128" s="22"/>
      <c r="G128" s="22"/>
      <c r="H128" s="22"/>
      <c r="I128" s="22"/>
      <c r="J128" s="22"/>
    </row>
    <row r="129" spans="1:10" x14ac:dyDescent="0.25">
      <c r="A129" s="22"/>
      <c r="B129" s="22"/>
      <c r="C129" s="22"/>
      <c r="D129" s="22"/>
      <c r="E129" s="22"/>
      <c r="F129" s="22"/>
      <c r="G129" s="22"/>
      <c r="H129" s="22"/>
      <c r="I129" s="22"/>
      <c r="J129" s="22"/>
    </row>
    <row r="130" spans="1:10" x14ac:dyDescent="0.25">
      <c r="A130" s="22"/>
      <c r="B130" s="22"/>
      <c r="C130" s="22"/>
      <c r="D130" s="22"/>
      <c r="E130" s="22"/>
      <c r="F130" s="22"/>
      <c r="G130" s="22"/>
      <c r="H130" s="22"/>
      <c r="I130" s="22"/>
      <c r="J130" s="22"/>
    </row>
    <row r="131" spans="1:10" x14ac:dyDescent="0.25">
      <c r="A131" s="22"/>
      <c r="B131" s="22"/>
      <c r="C131" s="22"/>
      <c r="D131" s="22"/>
      <c r="E131" s="22"/>
      <c r="F131" s="22"/>
      <c r="G131" s="22"/>
      <c r="H131" s="22"/>
      <c r="I131" s="22"/>
      <c r="J131" s="22"/>
    </row>
    <row r="132" spans="1:10" x14ac:dyDescent="0.25">
      <c r="A132" s="22"/>
      <c r="B132" s="22"/>
      <c r="C132" s="22"/>
      <c r="D132" s="22"/>
      <c r="E132" s="22"/>
      <c r="F132" s="22"/>
      <c r="G132" s="22"/>
      <c r="H132" s="22"/>
      <c r="I132" s="22"/>
      <c r="J132" s="22"/>
    </row>
    <row r="133" spans="1:10" x14ac:dyDescent="0.25">
      <c r="A133" s="22"/>
      <c r="B133" s="22"/>
      <c r="C133" s="22"/>
      <c r="D133" s="22"/>
      <c r="E133" s="22"/>
      <c r="F133" s="22"/>
      <c r="G133" s="22"/>
      <c r="H133" s="22"/>
      <c r="I133" s="22"/>
      <c r="J133" s="22"/>
    </row>
    <row r="134" spans="1:10" x14ac:dyDescent="0.25">
      <c r="A134" s="22"/>
      <c r="B134" s="22"/>
      <c r="C134" s="22"/>
      <c r="D134" s="22"/>
      <c r="E134" s="22"/>
      <c r="F134" s="22"/>
      <c r="G134" s="22"/>
      <c r="H134" s="22"/>
      <c r="I134" s="22"/>
      <c r="J134" s="22"/>
    </row>
    <row r="135" spans="1:10" x14ac:dyDescent="0.25">
      <c r="A135" s="22"/>
      <c r="B135" s="22"/>
      <c r="C135" s="22"/>
      <c r="D135" s="22"/>
      <c r="E135" s="22"/>
      <c r="F135" s="22"/>
      <c r="G135" s="22"/>
      <c r="H135" s="22"/>
      <c r="I135" s="22"/>
      <c r="J135" s="22"/>
    </row>
    <row r="136" spans="1:10" x14ac:dyDescent="0.25">
      <c r="A136" s="22"/>
      <c r="B136" s="22"/>
      <c r="C136" s="22"/>
      <c r="D136" s="22"/>
      <c r="E136" s="22"/>
      <c r="F136" s="22"/>
      <c r="G136" s="22"/>
      <c r="H136" s="22"/>
      <c r="I136" s="22"/>
      <c r="J136" s="22"/>
    </row>
    <row r="137" spans="1:10" x14ac:dyDescent="0.25">
      <c r="A137" s="22"/>
      <c r="B137" s="22"/>
      <c r="C137" s="22"/>
      <c r="D137" s="22"/>
      <c r="E137" s="22"/>
      <c r="F137" s="22"/>
      <c r="G137" s="22"/>
      <c r="H137" s="22"/>
      <c r="I137" s="22"/>
      <c r="J137" s="22"/>
    </row>
    <row r="138" spans="1:10" x14ac:dyDescent="0.25">
      <c r="A138" s="22"/>
      <c r="B138" s="22"/>
      <c r="C138" s="22"/>
      <c r="D138" s="22"/>
      <c r="E138" s="22"/>
      <c r="F138" s="22"/>
      <c r="G138" s="22"/>
      <c r="H138" s="22"/>
      <c r="I138" s="22"/>
      <c r="J138" s="22"/>
    </row>
    <row r="139" spans="1:10" x14ac:dyDescent="0.25">
      <c r="A139" s="22"/>
      <c r="B139" s="22"/>
      <c r="C139" s="22"/>
      <c r="D139" s="22"/>
      <c r="E139" s="22"/>
      <c r="F139" s="22"/>
      <c r="G139" s="22"/>
      <c r="H139" s="22"/>
      <c r="I139" s="22"/>
      <c r="J139" s="22"/>
    </row>
    <row r="140" spans="1:10" x14ac:dyDescent="0.25">
      <c r="A140" s="22"/>
      <c r="B140" s="22"/>
      <c r="C140" s="22"/>
      <c r="D140" s="22"/>
      <c r="E140" s="22"/>
      <c r="F140" s="22"/>
      <c r="G140" s="22"/>
      <c r="H140" s="22"/>
      <c r="I140" s="22"/>
      <c r="J140" s="22"/>
    </row>
    <row r="141" spans="1:10" x14ac:dyDescent="0.25">
      <c r="A141" s="22"/>
      <c r="B141" s="22"/>
      <c r="C141" s="22"/>
      <c r="D141" s="22"/>
      <c r="E141" s="22"/>
      <c r="F141" s="22"/>
      <c r="G141" s="22"/>
      <c r="H141" s="22"/>
      <c r="I141" s="22"/>
      <c r="J141" s="22"/>
    </row>
    <row r="142" spans="1:10" x14ac:dyDescent="0.25">
      <c r="A142" s="22"/>
      <c r="B142" s="22"/>
      <c r="C142" s="22"/>
      <c r="D142" s="22"/>
      <c r="E142" s="22"/>
      <c r="F142" s="22"/>
      <c r="G142" s="22"/>
      <c r="H142" s="22"/>
      <c r="I142" s="22"/>
      <c r="J142" s="22"/>
    </row>
    <row r="143" spans="1:10" x14ac:dyDescent="0.25">
      <c r="A143" s="22"/>
      <c r="B143" s="22"/>
      <c r="C143" s="22"/>
      <c r="D143" s="22"/>
      <c r="E143" s="22"/>
      <c r="F143" s="22"/>
      <c r="G143" s="22"/>
      <c r="H143" s="22"/>
      <c r="I143" s="22"/>
      <c r="J143" s="22"/>
    </row>
    <row r="144" spans="1:10" x14ac:dyDescent="0.25">
      <c r="A144" s="22"/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x14ac:dyDescent="0.25">
      <c r="A145" s="22"/>
      <c r="B145" s="22"/>
      <c r="C145" s="22"/>
      <c r="D145" s="22"/>
      <c r="E145" s="22"/>
      <c r="F145" s="22"/>
      <c r="G145" s="22"/>
      <c r="H145" s="22"/>
      <c r="I145" s="22"/>
      <c r="J145" s="22"/>
    </row>
    <row r="146" spans="1:10" x14ac:dyDescent="0.25">
      <c r="A146" s="22"/>
      <c r="B146" s="22"/>
      <c r="C146" s="22"/>
      <c r="D146" s="22"/>
      <c r="E146" s="22"/>
      <c r="F146" s="22"/>
      <c r="G146" s="22"/>
      <c r="H146" s="22"/>
      <c r="I146" s="22"/>
      <c r="J146" s="22"/>
    </row>
    <row r="147" spans="1:10" x14ac:dyDescent="0.25">
      <c r="A147" s="22"/>
      <c r="B147" s="22"/>
      <c r="C147" s="22"/>
      <c r="D147" s="22"/>
      <c r="E147" s="22"/>
      <c r="F147" s="22"/>
      <c r="G147" s="22"/>
      <c r="H147" s="22"/>
      <c r="I147" s="22"/>
      <c r="J147" s="22"/>
    </row>
    <row r="148" spans="1:10" x14ac:dyDescent="0.25">
      <c r="A148" s="22"/>
      <c r="B148" s="22"/>
      <c r="C148" s="22"/>
      <c r="D148" s="22"/>
      <c r="E148" s="22"/>
      <c r="F148" s="22"/>
      <c r="G148" s="22"/>
      <c r="H148" s="22"/>
      <c r="I148" s="22"/>
      <c r="J148" s="22"/>
    </row>
    <row r="149" spans="1:10" x14ac:dyDescent="0.25">
      <c r="A149" s="22"/>
      <c r="B149" s="22"/>
      <c r="C149" s="22"/>
      <c r="D149" s="22"/>
      <c r="E149" s="22"/>
      <c r="F149" s="22"/>
      <c r="G149" s="22"/>
      <c r="H149" s="22"/>
      <c r="I149" s="22"/>
      <c r="J149" s="22"/>
    </row>
    <row r="150" spans="1:10" x14ac:dyDescent="0.25">
      <c r="A150" s="22"/>
      <c r="B150" s="22"/>
      <c r="C150" s="22"/>
      <c r="D150" s="22"/>
      <c r="E150" s="22"/>
      <c r="F150" s="22"/>
      <c r="G150" s="22"/>
      <c r="H150" s="22"/>
      <c r="I150" s="22"/>
      <c r="J150" s="22"/>
    </row>
    <row r="151" spans="1:10" x14ac:dyDescent="0.25">
      <c r="A151" s="22"/>
      <c r="B151" s="22"/>
      <c r="C151" s="22"/>
      <c r="D151" s="22"/>
      <c r="E151" s="22"/>
      <c r="F151" s="22"/>
      <c r="G151" s="22"/>
      <c r="H151" s="22"/>
      <c r="I151" s="22"/>
      <c r="J151" s="22"/>
    </row>
    <row r="152" spans="1:10" x14ac:dyDescent="0.25">
      <c r="A152" s="22"/>
      <c r="B152" s="22"/>
      <c r="C152" s="22"/>
      <c r="D152" s="22"/>
      <c r="E152" s="22"/>
      <c r="F152" s="22"/>
      <c r="G152" s="22"/>
      <c r="H152" s="22"/>
      <c r="I152" s="22"/>
      <c r="J152" s="22"/>
    </row>
    <row r="153" spans="1:10" x14ac:dyDescent="0.25">
      <c r="A153" s="22"/>
      <c r="B153" s="22"/>
      <c r="C153" s="22"/>
      <c r="D153" s="22"/>
      <c r="E153" s="22"/>
      <c r="F153" s="22"/>
      <c r="G153" s="22"/>
      <c r="H153" s="22"/>
      <c r="I153" s="22"/>
      <c r="J153" s="22"/>
    </row>
    <row r="154" spans="1:10" x14ac:dyDescent="0.25">
      <c r="A154" s="22"/>
      <c r="B154" s="22"/>
      <c r="C154" s="22"/>
      <c r="D154" s="22"/>
      <c r="E154" s="22"/>
      <c r="F154" s="22"/>
      <c r="G154" s="22"/>
      <c r="H154" s="22"/>
      <c r="I154" s="22"/>
      <c r="J154" s="22"/>
    </row>
    <row r="155" spans="1:10" x14ac:dyDescent="0.25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spans="1:10" x14ac:dyDescent="0.25">
      <c r="A156" s="22"/>
      <c r="B156" s="22"/>
      <c r="C156" s="22"/>
      <c r="D156" s="22"/>
      <c r="E156" s="22"/>
      <c r="F156" s="22"/>
      <c r="G156" s="22"/>
      <c r="H156" s="22"/>
      <c r="I156" s="22"/>
      <c r="J156" s="22"/>
    </row>
    <row r="157" spans="1:10" x14ac:dyDescent="0.25">
      <c r="A157" s="22"/>
      <c r="B157" s="22"/>
      <c r="C157" s="22"/>
      <c r="D157" s="22"/>
      <c r="E157" s="22"/>
      <c r="F157" s="22"/>
      <c r="G157" s="22"/>
      <c r="H157" s="22"/>
      <c r="I157" s="22"/>
      <c r="J157" s="22"/>
    </row>
    <row r="158" spans="1:10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</row>
    <row r="159" spans="1:10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</row>
    <row r="160" spans="1:10" x14ac:dyDescent="0.25">
      <c r="A160" s="22"/>
      <c r="B160" s="22"/>
      <c r="C160" s="22"/>
      <c r="D160" s="22"/>
      <c r="E160" s="22"/>
      <c r="F160" s="22"/>
      <c r="G160" s="22"/>
      <c r="H160" s="22"/>
      <c r="I160" s="22"/>
      <c r="J160" s="22"/>
    </row>
    <row r="161" spans="1:10" x14ac:dyDescent="0.25">
      <c r="A161" s="22"/>
      <c r="B161" s="22"/>
      <c r="C161" s="22"/>
      <c r="D161" s="22"/>
      <c r="E161" s="22"/>
      <c r="F161" s="22"/>
      <c r="G161" s="22"/>
      <c r="H161" s="22"/>
      <c r="I161" s="22"/>
      <c r="J161" s="22"/>
    </row>
    <row r="162" spans="1:10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</row>
    <row r="163" spans="1:10" x14ac:dyDescent="0.25">
      <c r="A163" s="22"/>
      <c r="B163" s="22"/>
      <c r="C163" s="22"/>
      <c r="D163" s="22"/>
      <c r="E163" s="22"/>
      <c r="F163" s="22"/>
      <c r="G163" s="22"/>
      <c r="H163" s="22"/>
      <c r="I163" s="22"/>
      <c r="J163" s="22"/>
    </row>
    <row r="164" spans="1:10" x14ac:dyDescent="0.25">
      <c r="A164" s="22"/>
      <c r="B164" s="22"/>
      <c r="C164" s="22"/>
      <c r="D164" s="22"/>
      <c r="E164" s="22"/>
      <c r="F164" s="22"/>
      <c r="G164" s="22"/>
      <c r="H164" s="22"/>
      <c r="I164" s="22"/>
      <c r="J164" s="22"/>
    </row>
    <row r="165" spans="1:10" x14ac:dyDescent="0.25">
      <c r="A165" s="22"/>
      <c r="B165" s="22"/>
      <c r="C165" s="22"/>
      <c r="D165" s="22"/>
      <c r="E165" s="22"/>
      <c r="F165" s="22"/>
      <c r="G165" s="22"/>
      <c r="H165" s="22"/>
      <c r="I165" s="22"/>
      <c r="J165" s="22"/>
    </row>
    <row r="166" spans="1:10" x14ac:dyDescent="0.25">
      <c r="A166" s="22"/>
      <c r="B166" s="22"/>
      <c r="C166" s="22"/>
      <c r="D166" s="22"/>
      <c r="E166" s="22"/>
      <c r="F166" s="22"/>
      <c r="G166" s="22"/>
      <c r="H166" s="22"/>
      <c r="I166" s="22"/>
      <c r="J166" s="22"/>
    </row>
    <row r="167" spans="1:10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</row>
    <row r="168" spans="1:10" x14ac:dyDescent="0.25">
      <c r="A168" s="22"/>
      <c r="B168" s="22"/>
      <c r="C168" s="22"/>
      <c r="D168" s="22"/>
      <c r="E168" s="22"/>
      <c r="F168" s="22"/>
      <c r="G168" s="22"/>
      <c r="H168" s="22"/>
      <c r="I168" s="22"/>
      <c r="J168" s="22"/>
    </row>
    <row r="169" spans="1:10" x14ac:dyDescent="0.25">
      <c r="A169" s="22"/>
      <c r="B169" s="22"/>
      <c r="C169" s="22"/>
      <c r="D169" s="22"/>
      <c r="E169" s="22"/>
      <c r="F169" s="22"/>
      <c r="G169" s="22"/>
      <c r="H169" s="22"/>
      <c r="I169" s="22"/>
      <c r="J169" s="22"/>
    </row>
    <row r="170" spans="1:10" x14ac:dyDescent="0.25">
      <c r="A170" s="22"/>
      <c r="B170" s="22"/>
      <c r="C170" s="22"/>
      <c r="D170" s="22"/>
      <c r="E170" s="22"/>
      <c r="F170" s="22"/>
      <c r="G170" s="22"/>
      <c r="H170" s="22"/>
      <c r="I170" s="22"/>
      <c r="J170" s="22"/>
    </row>
    <row r="171" spans="1:10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x14ac:dyDescent="0.25">
      <c r="A172" s="22"/>
      <c r="B172" s="22"/>
      <c r="C172" s="22"/>
      <c r="D172" s="22"/>
      <c r="E172" s="22"/>
      <c r="F172" s="22"/>
      <c r="G172" s="22"/>
      <c r="H172" s="22"/>
      <c r="I172" s="22"/>
      <c r="J172" s="22"/>
    </row>
    <row r="173" spans="1:10" x14ac:dyDescent="0.25">
      <c r="A173" s="22"/>
      <c r="B173" s="22"/>
      <c r="C173" s="22"/>
      <c r="D173" s="22"/>
      <c r="E173" s="22"/>
      <c r="F173" s="22"/>
      <c r="G173" s="22"/>
      <c r="H173" s="22"/>
      <c r="I173" s="22"/>
      <c r="J173" s="22"/>
    </row>
    <row r="174" spans="1:10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</row>
    <row r="175" spans="1:10" x14ac:dyDescent="0.25">
      <c r="A175" s="22"/>
      <c r="B175" s="22"/>
      <c r="C175" s="22"/>
      <c r="D175" s="22"/>
      <c r="E175" s="22"/>
      <c r="F175" s="22"/>
      <c r="G175" s="22"/>
      <c r="H175" s="22"/>
      <c r="I175" s="22"/>
      <c r="J175" s="22"/>
    </row>
    <row r="176" spans="1:10" x14ac:dyDescent="0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</row>
    <row r="177" spans="1:10" x14ac:dyDescent="0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</row>
    <row r="178" spans="1:10" x14ac:dyDescent="0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</row>
    <row r="179" spans="1:10" x14ac:dyDescent="0.25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spans="1:10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22"/>
    </row>
    <row r="181" spans="1:10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</row>
    <row r="183" spans="1:10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</row>
    <row r="184" spans="1:10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</row>
    <row r="185" spans="1:10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</row>
    <row r="186" spans="1:10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</row>
    <row r="187" spans="1:10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</row>
    <row r="188" spans="1:10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</row>
    <row r="189" spans="1:10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</row>
    <row r="190" spans="1:10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</row>
    <row r="191" spans="1:10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</row>
    <row r="192" spans="1:10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</row>
    <row r="193" spans="1:10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</row>
    <row r="194" spans="1:10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</row>
    <row r="195" spans="1:10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</row>
    <row r="196" spans="1:10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</row>
    <row r="197" spans="1:10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</row>
    <row r="198" spans="1:10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</row>
    <row r="199" spans="1:10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</row>
    <row r="200" spans="1:10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</row>
    <row r="201" spans="1:10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</row>
    <row r="202" spans="1:10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</row>
    <row r="203" spans="1:10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</row>
    <row r="204" spans="1:10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</row>
    <row r="205" spans="1:10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</row>
    <row r="206" spans="1:10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</row>
    <row r="207" spans="1:10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</row>
    <row r="208" spans="1:10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</row>
    <row r="209" spans="1:10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</row>
    <row r="210" spans="1:10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</row>
    <row r="211" spans="1:10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</row>
    <row r="212" spans="1:10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</row>
    <row r="213" spans="1:10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</row>
    <row r="214" spans="1:10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</row>
    <row r="216" spans="1:10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</row>
    <row r="217" spans="1:10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</row>
    <row r="218" spans="1:10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</row>
    <row r="219" spans="1:10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</row>
    <row r="220" spans="1:10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</row>
    <row r="221" spans="1:10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</row>
    <row r="222" spans="1:10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</row>
    <row r="223" spans="1:10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</row>
    <row r="224" spans="1:10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</row>
    <row r="225" spans="1:10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</row>
    <row r="226" spans="1:10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</row>
    <row r="227" spans="1:10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</row>
    <row r="228" spans="1:10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</row>
    <row r="229" spans="1:10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</row>
    <row r="230" spans="1:10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</row>
    <row r="231" spans="1:10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</row>
    <row r="232" spans="1:10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</row>
    <row r="233" spans="1:10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</row>
    <row r="235" spans="1:10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</row>
    <row r="236" spans="1:10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</row>
    <row r="237" spans="1:10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</row>
    <row r="238" spans="1:10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</row>
    <row r="239" spans="1:10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</row>
    <row r="240" spans="1:10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</row>
    <row r="241" spans="1:10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</row>
    <row r="242" spans="1:10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</row>
    <row r="243" spans="1:10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</row>
    <row r="244" spans="1:10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</row>
    <row r="245" spans="1:10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</row>
    <row r="246" spans="1:10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</row>
    <row r="247" spans="1:10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</row>
    <row r="248" spans="1:10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</row>
    <row r="249" spans="1:10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</row>
    <row r="250" spans="1:10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</row>
    <row r="251" spans="1:10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</row>
    <row r="252" spans="1:10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</row>
    <row r="253" spans="1:10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tot</vt:lpstr>
      <vt:lpstr>agric</vt:lpstr>
      <vt:lpstr>estraz. min</vt:lpstr>
      <vt:lpstr>att manifatt</vt:lpstr>
      <vt:lpstr>energia elett</vt:lpstr>
      <vt:lpstr>acqua</vt:lpstr>
      <vt:lpstr>costruz</vt:lpstr>
      <vt:lpstr>commerc</vt:lpstr>
      <vt:lpstr>trasporto</vt:lpstr>
      <vt:lpstr>alloggio</vt:lpstr>
      <vt:lpstr>informaz</vt:lpstr>
      <vt:lpstr>att finanz</vt:lpstr>
      <vt:lpstr>att immobil</vt:lpstr>
      <vt:lpstr>att profess</vt:lpstr>
      <vt:lpstr>noleggio</vt:lpstr>
      <vt:lpstr>istruz</vt:lpstr>
      <vt:lpstr>sanità</vt:lpstr>
      <vt:lpstr>att artistiche</vt:lpstr>
      <vt:lpstr>altri servizi</vt:lpstr>
      <vt:lpstr>non classific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2017-09-22T07:12:52Z</dcterms:modified>
</cp:coreProperties>
</file>